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0"/>
  <workbookPr/>
  <mc:AlternateContent xmlns:mc="http://schemas.openxmlformats.org/markup-compatibility/2006">
    <mc:Choice Requires="x15">
      <x15ac:absPath xmlns:x15ac="http://schemas.microsoft.com/office/spreadsheetml/2010/11/ac" url="D:\Users\Karol\Documents\INGENIERÍA INDUSTRIAL\TRABAJO DE GRADO\Apéndices\"/>
    </mc:Choice>
  </mc:AlternateContent>
  <xr:revisionPtr revIDLastSave="0" documentId="8_{4567D7F9-8D9B-4ADC-B9FB-0F953F9F1ACD}" xr6:coauthVersionLast="47" xr6:coauthVersionMax="47" xr10:uidLastSave="{00000000-0000-0000-0000-000000000000}"/>
  <bookViews>
    <workbookView xWindow="-120" yWindow="-120" windowWidth="20730" windowHeight="11040" firstSheet="1" xr2:uid="{00000000-000D-0000-FFFF-FFFF00000000}"/>
  </bookViews>
  <sheets>
    <sheet name="Análisis Gráfico" sheetId="2" r:id="rId1"/>
    <sheet name="Observaciones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72" i="2" l="1"/>
  <c r="AD73" i="2"/>
  <c r="AD74" i="2"/>
  <c r="AD75" i="2"/>
  <c r="AD71" i="2"/>
  <c r="Y71" i="2"/>
  <c r="Y72" i="2"/>
  <c r="Y73" i="2"/>
  <c r="Y74" i="2"/>
  <c r="Y75" i="2"/>
  <c r="Y70" i="2"/>
  <c r="AD70" i="2"/>
  <c r="S70" i="2"/>
  <c r="N70" i="2"/>
  <c r="AH76" i="2"/>
  <c r="AI71" i="2" s="1"/>
  <c r="AC76" i="2"/>
  <c r="X76" i="2"/>
  <c r="N72" i="2"/>
  <c r="H76" i="2"/>
  <c r="I75" i="2" s="1"/>
  <c r="R76" i="2"/>
  <c r="S71" i="2" s="1"/>
  <c r="M76" i="2"/>
  <c r="N73" i="2" s="1"/>
  <c r="X54" i="2"/>
  <c r="Y49" i="2" s="1"/>
  <c r="AH54" i="2"/>
  <c r="AI49" i="2" s="1"/>
  <c r="AC54" i="2"/>
  <c r="AD52" i="2" s="1"/>
  <c r="S49" i="2"/>
  <c r="S50" i="2"/>
  <c r="S51" i="2"/>
  <c r="S52" i="2"/>
  <c r="S53" i="2"/>
  <c r="S48" i="2"/>
  <c r="I49" i="2"/>
  <c r="I50" i="2"/>
  <c r="I51" i="2"/>
  <c r="I52" i="2"/>
  <c r="I53" i="2"/>
  <c r="I48" i="2"/>
  <c r="N49" i="2"/>
  <c r="N50" i="2"/>
  <c r="N51" i="2"/>
  <c r="N52" i="2"/>
  <c r="N53" i="2"/>
  <c r="N48" i="2"/>
  <c r="X30" i="2"/>
  <c r="R54" i="2"/>
  <c r="M54" i="2"/>
  <c r="H54" i="2"/>
  <c r="AG32" i="2"/>
  <c r="AH26" i="2" s="1"/>
  <c r="R32" i="2"/>
  <c r="S28" i="2" s="1"/>
  <c r="X6" i="2"/>
  <c r="S5" i="2"/>
  <c r="S6" i="2"/>
  <c r="S7" i="2"/>
  <c r="S8" i="2"/>
  <c r="S9" i="2"/>
  <c r="S4" i="2"/>
  <c r="N4" i="2"/>
  <c r="I28" i="2"/>
  <c r="I29" i="2"/>
  <c r="I30" i="2"/>
  <c r="I31" i="2"/>
  <c r="I27" i="2"/>
  <c r="AB32" i="2"/>
  <c r="AC28" i="2" s="1"/>
  <c r="M32" i="2"/>
  <c r="N27" i="2" s="1"/>
  <c r="H32" i="2"/>
  <c r="W31" i="2"/>
  <c r="X29" i="2" s="1"/>
  <c r="I26" i="2"/>
  <c r="AG10" i="2"/>
  <c r="AH9" i="2"/>
  <c r="AH8" i="2"/>
  <c r="AH7" i="2"/>
  <c r="AH6" i="2"/>
  <c r="AH5" i="2"/>
  <c r="AH4" i="2"/>
  <c r="AB10" i="2"/>
  <c r="AC9" i="2"/>
  <c r="AC8" i="2"/>
  <c r="AC7" i="2"/>
  <c r="AC6" i="2"/>
  <c r="AC5" i="2"/>
  <c r="AC4" i="2"/>
  <c r="W9" i="2"/>
  <c r="X8" i="2"/>
  <c r="X7" i="2"/>
  <c r="X5" i="2"/>
  <c r="X4" i="2"/>
  <c r="R10" i="2"/>
  <c r="N5" i="2"/>
  <c r="N6" i="2"/>
  <c r="N7" i="2"/>
  <c r="N8" i="2"/>
  <c r="N9" i="2"/>
  <c r="M10" i="2"/>
  <c r="H10" i="2"/>
  <c r="I5" i="2" s="1"/>
  <c r="C3" i="2"/>
  <c r="C4" i="2"/>
  <c r="AI73" i="2" l="1"/>
  <c r="AI74" i="2"/>
  <c r="AI70" i="2"/>
  <c r="AI72" i="2"/>
  <c r="AI75" i="2"/>
  <c r="AD76" i="2"/>
  <c r="S74" i="2"/>
  <c r="S73" i="2"/>
  <c r="S72" i="2"/>
  <c r="S75" i="2"/>
  <c r="N75" i="2"/>
  <c r="N71" i="2"/>
  <c r="N74" i="2"/>
  <c r="N76" i="2"/>
  <c r="I73" i="2"/>
  <c r="I72" i="2"/>
  <c r="I70" i="2"/>
  <c r="I71" i="2"/>
  <c r="I74" i="2"/>
  <c r="AI52" i="2"/>
  <c r="AI51" i="2"/>
  <c r="AI50" i="2"/>
  <c r="AI48" i="2"/>
  <c r="AI53" i="2"/>
  <c r="AD51" i="2"/>
  <c r="AD48" i="2"/>
  <c r="AD50" i="2"/>
  <c r="AD49" i="2"/>
  <c r="AD53" i="2"/>
  <c r="Y52" i="2"/>
  <c r="Y51" i="2"/>
  <c r="Y48" i="2"/>
  <c r="Y50" i="2"/>
  <c r="Y53" i="2"/>
  <c r="N54" i="2"/>
  <c r="AH29" i="2"/>
  <c r="AH27" i="2"/>
  <c r="AH31" i="2"/>
  <c r="AH30" i="2"/>
  <c r="AH28" i="2"/>
  <c r="AC26" i="2"/>
  <c r="AC31" i="2"/>
  <c r="AC30" i="2"/>
  <c r="AC27" i="2"/>
  <c r="AC29" i="2"/>
  <c r="X28" i="2"/>
  <c r="X26" i="2"/>
  <c r="X27" i="2"/>
  <c r="S26" i="2"/>
  <c r="S31" i="2"/>
  <c r="S29" i="2"/>
  <c r="S27" i="2"/>
  <c r="S30" i="2"/>
  <c r="N26" i="2"/>
  <c r="N29" i="2"/>
  <c r="N31" i="2"/>
  <c r="N30" i="2"/>
  <c r="N28" i="2"/>
  <c r="I4" i="2"/>
  <c r="I9" i="2"/>
  <c r="I8" i="2"/>
  <c r="I7" i="2"/>
  <c r="I6" i="2"/>
  <c r="AD54" i="2" l="1"/>
  <c r="N32" i="2"/>
</calcChain>
</file>

<file path=xl/sharedStrings.xml><?xml version="1.0" encoding="utf-8"?>
<sst xmlns="http://schemas.openxmlformats.org/spreadsheetml/2006/main" count="251" uniqueCount="55">
  <si>
    <t>Restaurante Las Palmas</t>
  </si>
  <si>
    <t>Los encuestados son:</t>
  </si>
  <si>
    <t>Variedad del menú</t>
  </si>
  <si>
    <t>Presentación del menú</t>
  </si>
  <si>
    <t>Servicio al cliente</t>
  </si>
  <si>
    <t>Tiempo de espera</t>
  </si>
  <si>
    <t>Limpieza del restaurante</t>
  </si>
  <si>
    <t>Precio en relación con calidad</t>
  </si>
  <si>
    <t>Colaborador</t>
  </si>
  <si>
    <t>Respuestas</t>
  </si>
  <si>
    <t>%</t>
  </si>
  <si>
    <t>Visitante</t>
  </si>
  <si>
    <t>Excelente</t>
  </si>
  <si>
    <t>Muy rápido</t>
  </si>
  <si>
    <t>Muy buena</t>
  </si>
  <si>
    <t>Rápido</t>
  </si>
  <si>
    <t>Buena</t>
  </si>
  <si>
    <t>Aceptable</t>
  </si>
  <si>
    <t>Regular</t>
  </si>
  <si>
    <t xml:space="preserve">Lento </t>
  </si>
  <si>
    <t xml:space="preserve">Mala </t>
  </si>
  <si>
    <t>Muy lento</t>
  </si>
  <si>
    <t>Muy mala</t>
  </si>
  <si>
    <t>Restaurante Bambú</t>
  </si>
  <si>
    <t>Cafetería Bambú</t>
  </si>
  <si>
    <t>Cafetería Urgencias</t>
  </si>
  <si>
    <t>Calidad de los productos</t>
  </si>
  <si>
    <t>Limpieza de la cafetería</t>
  </si>
  <si>
    <t>Observación: Sospecha respecto al auxiliar del turno madrugada respondió tres encuestas.</t>
  </si>
  <si>
    <t>Cafetería Tercer Piso</t>
  </si>
  <si>
    <t>Cafetería Sexto Piso</t>
  </si>
  <si>
    <t>Área</t>
  </si>
  <si>
    <t>Porcentaje de respuestas</t>
  </si>
  <si>
    <t>Comentarios</t>
  </si>
  <si>
    <t>·         Buena atención</t>
  </si>
  <si>
    <t>·         Poca variedad del menú</t>
  </si>
  <si>
    <t>·         Sirven porciones pequeñas</t>
  </si>
  <si>
    <t>·         Falta información del menú</t>
  </si>
  <si>
    <t xml:space="preserve">·         Entrega de cubiertos desechables que dificulta al cortar los alimentos </t>
  </si>
  <si>
    <t>·         Demora en el despacho de almuerzos de colaboradores</t>
  </si>
  <si>
    <t>Restaurante y cafetería Bambú-Primer piso</t>
  </si>
  <si>
    <t>·         Demora al entregar los alimentos</t>
  </si>
  <si>
    <t>·         Servicio lento provocando largas filas</t>
  </si>
  <si>
    <t>·         Insatisfacción respecto a la atención</t>
  </si>
  <si>
    <t>·         No hay venta de productos saludables en cafetería</t>
  </si>
  <si>
    <t>·         Servicio lento con largas filas</t>
  </si>
  <si>
    <t>·         Insatisfacción en la atención al cliente</t>
  </si>
  <si>
    <t>·         No atienden si no pagan con sencillo</t>
  </si>
  <si>
    <t>Cafetería piso 3</t>
  </si>
  <si>
    <t>·         Satisfactorio servicio al cliente</t>
  </si>
  <si>
    <t>·         Solicitan productos saludables</t>
  </si>
  <si>
    <t>Cafetería Piso 4</t>
  </si>
  <si>
    <t>No hay comentarios</t>
  </si>
  <si>
    <t>Cafetería Piso 6</t>
  </si>
  <si>
    <t>·         Mejorar la variedad de productos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</si>
</sst>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3">
    <xf numFmtId="0" fontId="0" fillId="0" borderId="0" xfId="0"/>
    <xf numFmtId="9" fontId="0" fillId="0" borderId="0" xfId="1" applyFont="1" applyAlignment="1">
      <alignment horizontal="center"/>
    </xf>
    <xf numFmtId="0" fontId="0" fillId="0" borderId="0" xfId="0" applyAlignment="1">
      <alignment horizontal="center"/>
    </xf>
    <xf numFmtId="9" fontId="0" fillId="0" borderId="0" xfId="0" applyNumberFormat="1"/>
    <xf numFmtId="9" fontId="0" fillId="0" borderId="0" xfId="0" applyNumberFormat="1" applyAlignment="1">
      <alignment horizontal="center"/>
    </xf>
    <xf numFmtId="0" fontId="0" fillId="4" borderId="0" xfId="0" applyFill="1"/>
    <xf numFmtId="0" fontId="0" fillId="4" borderId="0" xfId="0" applyFill="1" applyAlignment="1">
      <alignment horizontal="center"/>
    </xf>
    <xf numFmtId="9" fontId="0" fillId="4" borderId="0" xfId="1" applyFont="1" applyFill="1" applyAlignment="1">
      <alignment horizontal="center"/>
    </xf>
    <xf numFmtId="9" fontId="0" fillId="0" borderId="0" xfId="1" applyFont="1" applyFill="1" applyAlignment="1">
      <alignment horizontal="center"/>
    </xf>
    <xf numFmtId="0" fontId="0" fillId="5" borderId="0" xfId="0" applyFill="1"/>
    <xf numFmtId="0" fontId="0" fillId="5" borderId="0" xfId="0" applyFill="1" applyAlignment="1">
      <alignment horizontal="center"/>
    </xf>
    <xf numFmtId="9" fontId="0" fillId="5" borderId="0" xfId="1" applyFont="1" applyFill="1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9" fontId="0" fillId="0" borderId="1" xfId="0" applyNumberFormat="1" applyBorder="1"/>
    <xf numFmtId="0" fontId="0" fillId="0" borderId="0" xfId="0" applyAlignment="1">
      <alignment horizontal="center"/>
    </xf>
    <xf numFmtId="0" fontId="2" fillId="3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Alignment="1">
      <alignment horizontal="center" vertical="center" wrapText="1"/>
    </xf>
    <xf numFmtId="9" fontId="0" fillId="0" borderId="0" xfId="1" applyFont="1" applyAlignment="1">
      <alignment horizontal="center"/>
    </xf>
    <xf numFmtId="0" fontId="0" fillId="3" borderId="0" xfId="0" applyFill="1" applyAlignment="1">
      <alignment horizontal="center"/>
    </xf>
    <xf numFmtId="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CO" sz="1200">
                <a:latin typeface="Times New Roman" panose="02020603050405020304" pitchFamily="18" charset="0"/>
                <a:cs typeface="Times New Roman" panose="02020603050405020304" pitchFamily="18" charset="0"/>
              </a:rPr>
              <a:t>Los encuestados son: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7603-4608-93B1-212CF3BE338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7603-4608-93B1-212CF3BE338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multiLvlStrRef>
              <c:f>'Análisis Gráfico'!$A$3:$B$4</c:f>
              <c:multiLvlStrCache>
                <c:ptCount val="2"/>
                <c:lvl/>
                <c:lvl>
                  <c:pt idx="0">
                    <c:v>Colaborador</c:v>
                  </c:pt>
                  <c:pt idx="1">
                    <c:v>Visitante</c:v>
                  </c:pt>
                </c:lvl>
              </c:multiLvlStrCache>
            </c:multiLvlStrRef>
          </c:cat>
          <c:val>
            <c:numRef>
              <c:f>'Análisis Gráfico'!$C$3:$C$4</c:f>
              <c:numCache>
                <c:formatCode>0%</c:formatCode>
                <c:ptCount val="2"/>
                <c:pt idx="0">
                  <c:v>0.61971830985915488</c:v>
                </c:pt>
                <c:pt idx="1">
                  <c:v>0.36619718309859156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D4-41A1-97F8-D46AF6B7C9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CO" sz="1200">
                <a:latin typeface="Times New Roman" panose="02020603050405020304" pitchFamily="18" charset="0"/>
                <a:cs typeface="Times New Roman" panose="02020603050405020304" pitchFamily="18" charset="0"/>
              </a:rPr>
              <a:t>Variedad</a:t>
            </a:r>
            <a:r>
              <a:rPr lang="es-CO" sz="1200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del menú Las Palmas</a:t>
            </a:r>
            <a:endParaRPr lang="es-CO" sz="1200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'Análisis Gráfico'!$G$4:$G$9</c:f>
              <c:strCache>
                <c:ptCount val="6"/>
                <c:pt idx="0">
                  <c:v>Excelente</c:v>
                </c:pt>
                <c:pt idx="1">
                  <c:v>Muy buena</c:v>
                </c:pt>
                <c:pt idx="2">
                  <c:v>Buena</c:v>
                </c:pt>
                <c:pt idx="3">
                  <c:v>Regular</c:v>
                </c:pt>
                <c:pt idx="4">
                  <c:v>Mala </c:v>
                </c:pt>
                <c:pt idx="5">
                  <c:v>Muy mala</c:v>
                </c:pt>
              </c:strCache>
            </c:strRef>
          </c:cat>
          <c:val>
            <c:numRef>
              <c:f>'Análisis Gráfico'!$I$4:$I$9</c:f>
              <c:numCache>
                <c:formatCode>0%</c:formatCode>
                <c:ptCount val="6"/>
                <c:pt idx="0">
                  <c:v>0.14285714285714285</c:v>
                </c:pt>
                <c:pt idx="1">
                  <c:v>4.7619047619047616E-2</c:v>
                </c:pt>
                <c:pt idx="2">
                  <c:v>0.19047619047619047</c:v>
                </c:pt>
                <c:pt idx="3">
                  <c:v>0.38095238095238093</c:v>
                </c:pt>
                <c:pt idx="4">
                  <c:v>0.19047619047619047</c:v>
                </c:pt>
                <c:pt idx="5">
                  <c:v>4.7619047619047616E-2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351-4068-923D-13D8D87EA3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7052832"/>
        <c:axId val="827055232"/>
      </c:barChart>
      <c:catAx>
        <c:axId val="8270528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7055232"/>
        <c:crosses val="autoZero"/>
        <c:auto val="1"/>
        <c:lblAlgn val="ctr"/>
        <c:lblOffset val="100"/>
        <c:noMultiLvlLbl val="0"/>
      </c:catAx>
      <c:valAx>
        <c:axId val="827055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70528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CO" sz="1200">
                <a:latin typeface="Times New Roman" panose="02020603050405020304" pitchFamily="18" charset="0"/>
                <a:cs typeface="Times New Roman" panose="02020603050405020304" pitchFamily="18" charset="0"/>
              </a:rPr>
              <a:t>Presentación</a:t>
            </a:r>
            <a:r>
              <a:rPr lang="es-CO" sz="1200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del menú</a:t>
            </a:r>
            <a:endParaRPr lang="es-CO" sz="1200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'Análisis Gráfico'!$L$4:$L$7</c:f>
              <c:strCache>
                <c:ptCount val="4"/>
                <c:pt idx="0">
                  <c:v>Excelente</c:v>
                </c:pt>
                <c:pt idx="1">
                  <c:v>Muy buena</c:v>
                </c:pt>
                <c:pt idx="2">
                  <c:v>Buena</c:v>
                </c:pt>
                <c:pt idx="3">
                  <c:v>Regular</c:v>
                </c:pt>
              </c:strCache>
            </c:strRef>
          </c:cat>
          <c:val>
            <c:numRef>
              <c:f>'Análisis Gráfico'!$N$4:$N$7</c:f>
              <c:numCache>
                <c:formatCode>0%</c:formatCode>
                <c:ptCount val="4"/>
                <c:pt idx="0">
                  <c:v>4.7619047619047616E-2</c:v>
                </c:pt>
                <c:pt idx="1">
                  <c:v>0.2857142857142857</c:v>
                </c:pt>
                <c:pt idx="2">
                  <c:v>0.47619047619047616</c:v>
                </c:pt>
                <c:pt idx="3">
                  <c:v>0.19047619047619047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BF-4715-BEEA-8A03ABF62B8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22929456"/>
        <c:axId val="822928016"/>
      </c:barChart>
      <c:catAx>
        <c:axId val="822929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2928016"/>
        <c:crosses val="autoZero"/>
        <c:auto val="1"/>
        <c:lblAlgn val="ctr"/>
        <c:lblOffset val="100"/>
        <c:noMultiLvlLbl val="0"/>
      </c:catAx>
      <c:valAx>
        <c:axId val="822928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29294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CO" sz="1200">
                <a:latin typeface="Times New Roman" panose="02020603050405020304" pitchFamily="18" charset="0"/>
                <a:cs typeface="Times New Roman" panose="02020603050405020304" pitchFamily="18" charset="0"/>
              </a:rPr>
              <a:t>Servicio al cliente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'Análisis Gráfico'!$Q$4:$Q$9</c:f>
              <c:strCache>
                <c:ptCount val="6"/>
                <c:pt idx="0">
                  <c:v>Excelente</c:v>
                </c:pt>
                <c:pt idx="1">
                  <c:v>Muy buena</c:v>
                </c:pt>
                <c:pt idx="2">
                  <c:v>Buena</c:v>
                </c:pt>
                <c:pt idx="3">
                  <c:v>Regular</c:v>
                </c:pt>
                <c:pt idx="4">
                  <c:v>Mala </c:v>
                </c:pt>
                <c:pt idx="5">
                  <c:v>Muy mala</c:v>
                </c:pt>
              </c:strCache>
            </c:strRef>
          </c:cat>
          <c:val>
            <c:numRef>
              <c:f>'Análisis Gráfico'!$S$4:$S$9</c:f>
              <c:numCache>
                <c:formatCode>0%</c:formatCode>
                <c:ptCount val="6"/>
                <c:pt idx="0">
                  <c:v>0.23809523809523808</c:v>
                </c:pt>
                <c:pt idx="1">
                  <c:v>9.5238095238095233E-2</c:v>
                </c:pt>
                <c:pt idx="2">
                  <c:v>0.2857142857142857</c:v>
                </c:pt>
                <c:pt idx="3">
                  <c:v>0.2857142857142857</c:v>
                </c:pt>
                <c:pt idx="4">
                  <c:v>4.7619047619047616E-2</c:v>
                </c:pt>
                <c:pt idx="5">
                  <c:v>4.7619047619047616E-2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A1-441D-9C13-8E7B2A13131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22929456"/>
        <c:axId val="822928016"/>
      </c:barChart>
      <c:catAx>
        <c:axId val="822929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2928016"/>
        <c:crosses val="autoZero"/>
        <c:auto val="1"/>
        <c:lblAlgn val="ctr"/>
        <c:lblOffset val="100"/>
        <c:noMultiLvlLbl val="0"/>
      </c:catAx>
      <c:valAx>
        <c:axId val="822928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29294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CO" sz="1200">
                <a:latin typeface="Times New Roman" panose="02020603050405020304" pitchFamily="18" charset="0"/>
                <a:cs typeface="Times New Roman" panose="02020603050405020304" pitchFamily="18" charset="0"/>
              </a:rPr>
              <a:t>Tiempo de espera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'Análisis Gráfico'!$V$4:$V$8</c:f>
              <c:strCache>
                <c:ptCount val="5"/>
                <c:pt idx="0">
                  <c:v>Muy rápido</c:v>
                </c:pt>
                <c:pt idx="1">
                  <c:v>Rápido</c:v>
                </c:pt>
                <c:pt idx="2">
                  <c:v>Aceptable</c:v>
                </c:pt>
                <c:pt idx="3">
                  <c:v>Lento </c:v>
                </c:pt>
                <c:pt idx="4">
                  <c:v>Muy lento</c:v>
                </c:pt>
              </c:strCache>
            </c:strRef>
          </c:cat>
          <c:val>
            <c:numRef>
              <c:f>'Análisis Gráfico'!$X$4:$X$8</c:f>
              <c:numCache>
                <c:formatCode>0%</c:formatCode>
                <c:ptCount val="5"/>
                <c:pt idx="0">
                  <c:v>4.7619047619047616E-2</c:v>
                </c:pt>
                <c:pt idx="1">
                  <c:v>0.14285714285714285</c:v>
                </c:pt>
                <c:pt idx="2">
                  <c:v>0.2857142857142857</c:v>
                </c:pt>
                <c:pt idx="3">
                  <c:v>0.23809523809523808</c:v>
                </c:pt>
                <c:pt idx="4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BA6-4E94-823B-2256F4C5C756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22929456"/>
        <c:axId val="822928016"/>
      </c:barChart>
      <c:catAx>
        <c:axId val="822929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2928016"/>
        <c:crosses val="autoZero"/>
        <c:auto val="1"/>
        <c:lblAlgn val="ctr"/>
        <c:lblOffset val="100"/>
        <c:noMultiLvlLbl val="0"/>
      </c:catAx>
      <c:valAx>
        <c:axId val="822928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29294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CO" sz="1200">
                <a:latin typeface="Times New Roman" panose="02020603050405020304" pitchFamily="18" charset="0"/>
                <a:cs typeface="Times New Roman" panose="02020603050405020304" pitchFamily="18" charset="0"/>
              </a:rPr>
              <a:t>Limpieza</a:t>
            </a:r>
            <a:r>
              <a:rPr lang="es-CO" sz="1200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del restaurante</a:t>
            </a:r>
            <a:endParaRPr lang="es-CO" sz="1200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'Análisis Gráfico'!$AA$4:$AA$7</c:f>
              <c:strCache>
                <c:ptCount val="4"/>
                <c:pt idx="0">
                  <c:v>Excelente</c:v>
                </c:pt>
                <c:pt idx="1">
                  <c:v>Muy buena</c:v>
                </c:pt>
                <c:pt idx="2">
                  <c:v>Buena</c:v>
                </c:pt>
                <c:pt idx="3">
                  <c:v>Regular</c:v>
                </c:pt>
              </c:strCache>
            </c:strRef>
          </c:cat>
          <c:val>
            <c:numRef>
              <c:f>'Análisis Gráfico'!$AC$4:$AC$7</c:f>
              <c:numCache>
                <c:formatCode>0%</c:formatCode>
                <c:ptCount val="4"/>
                <c:pt idx="0">
                  <c:v>0.2857142857142857</c:v>
                </c:pt>
                <c:pt idx="1">
                  <c:v>0.14285714285714285</c:v>
                </c:pt>
                <c:pt idx="2">
                  <c:v>0.47619047619047616</c:v>
                </c:pt>
                <c:pt idx="3">
                  <c:v>9.5238095238095233E-2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9EC-431B-903C-FE3E60CBFA9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22929456"/>
        <c:axId val="822928016"/>
      </c:barChart>
      <c:catAx>
        <c:axId val="822929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2928016"/>
        <c:crosses val="autoZero"/>
        <c:auto val="1"/>
        <c:lblAlgn val="ctr"/>
        <c:lblOffset val="100"/>
        <c:noMultiLvlLbl val="0"/>
      </c:catAx>
      <c:valAx>
        <c:axId val="822928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29294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CO" sz="1200">
                <a:latin typeface="Times New Roman" panose="02020603050405020304" pitchFamily="18" charset="0"/>
                <a:cs typeface="Times New Roman" panose="02020603050405020304" pitchFamily="18" charset="0"/>
              </a:rPr>
              <a:t>Limpieza</a:t>
            </a:r>
            <a:r>
              <a:rPr lang="es-CO" sz="1200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del restaurante</a:t>
            </a:r>
            <a:endParaRPr lang="es-CO" sz="1200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'Análisis Gráfico'!$AA$4:$AA$9</c:f>
              <c:strCache>
                <c:ptCount val="6"/>
                <c:pt idx="0">
                  <c:v>Excelente</c:v>
                </c:pt>
                <c:pt idx="1">
                  <c:v>Muy buena</c:v>
                </c:pt>
                <c:pt idx="2">
                  <c:v>Buena</c:v>
                </c:pt>
                <c:pt idx="3">
                  <c:v>Regular</c:v>
                </c:pt>
                <c:pt idx="4">
                  <c:v>Mala </c:v>
                </c:pt>
                <c:pt idx="5">
                  <c:v>Muy mala</c:v>
                </c:pt>
              </c:strCache>
            </c:strRef>
          </c:cat>
          <c:val>
            <c:numRef>
              <c:f>'Análisis Gráfico'!$AH$4:$AH$9</c:f>
              <c:numCache>
                <c:formatCode>0%</c:formatCode>
                <c:ptCount val="6"/>
                <c:pt idx="0">
                  <c:v>0.14285714285714285</c:v>
                </c:pt>
                <c:pt idx="1">
                  <c:v>9.5238095238095233E-2</c:v>
                </c:pt>
                <c:pt idx="2">
                  <c:v>0.2857142857142857</c:v>
                </c:pt>
                <c:pt idx="3">
                  <c:v>0.38095238095238093</c:v>
                </c:pt>
                <c:pt idx="4">
                  <c:v>9.5238095238095233E-2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090-4DB1-A2B1-79F388AA6F5A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22929456"/>
        <c:axId val="822928016"/>
      </c:barChart>
      <c:catAx>
        <c:axId val="822929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2928016"/>
        <c:crosses val="autoZero"/>
        <c:auto val="1"/>
        <c:lblAlgn val="ctr"/>
        <c:lblOffset val="100"/>
        <c:noMultiLvlLbl val="0"/>
      </c:catAx>
      <c:valAx>
        <c:axId val="822928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29294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CO" sz="1200">
                <a:latin typeface="Times New Roman" panose="02020603050405020304" pitchFamily="18" charset="0"/>
                <a:cs typeface="Times New Roman" panose="02020603050405020304" pitchFamily="18" charset="0"/>
              </a:rPr>
              <a:t>Variedad</a:t>
            </a:r>
            <a:r>
              <a:rPr lang="es-CO" sz="1200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del menú Las Palmas</a:t>
            </a:r>
            <a:endParaRPr lang="es-CO" sz="1200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'Análisis Gráfico'!$G$26:$G$31</c:f>
              <c:strCache>
                <c:ptCount val="6"/>
                <c:pt idx="0">
                  <c:v>Excelente</c:v>
                </c:pt>
                <c:pt idx="1">
                  <c:v>Muy buena</c:v>
                </c:pt>
                <c:pt idx="2">
                  <c:v>Buena</c:v>
                </c:pt>
                <c:pt idx="3">
                  <c:v>Regular</c:v>
                </c:pt>
                <c:pt idx="4">
                  <c:v>Mala </c:v>
                </c:pt>
                <c:pt idx="5">
                  <c:v>Muy mala</c:v>
                </c:pt>
              </c:strCache>
            </c:strRef>
          </c:cat>
          <c:val>
            <c:numRef>
              <c:f>'Análisis Gráfico'!$I$26:$I$31</c:f>
              <c:numCache>
                <c:formatCode>0%</c:formatCode>
                <c:ptCount val="6"/>
                <c:pt idx="0">
                  <c:v>0</c:v>
                </c:pt>
                <c:pt idx="1">
                  <c:v>0.1111111111111111</c:v>
                </c:pt>
                <c:pt idx="2">
                  <c:v>0.33333333333333331</c:v>
                </c:pt>
                <c:pt idx="3">
                  <c:v>0.22222222222222221</c:v>
                </c:pt>
                <c:pt idx="4">
                  <c:v>0</c:v>
                </c:pt>
                <c:pt idx="5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48D-4AC3-BA54-E0008D4F1506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27052832"/>
        <c:axId val="827055232"/>
      </c:barChart>
      <c:catAx>
        <c:axId val="8270528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7055232"/>
        <c:crosses val="autoZero"/>
        <c:auto val="1"/>
        <c:lblAlgn val="ctr"/>
        <c:lblOffset val="100"/>
        <c:noMultiLvlLbl val="0"/>
      </c:catAx>
      <c:valAx>
        <c:axId val="827055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70528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CO" sz="1200">
                <a:latin typeface="Times New Roman" panose="02020603050405020304" pitchFamily="18" charset="0"/>
                <a:cs typeface="Times New Roman" panose="02020603050405020304" pitchFamily="18" charset="0"/>
              </a:rPr>
              <a:t>Presentación</a:t>
            </a:r>
            <a:r>
              <a:rPr lang="es-CO" sz="1200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del menú</a:t>
            </a:r>
            <a:endParaRPr lang="es-CO" sz="1200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'Análisis Gráfico'!$L$26:$L$31</c:f>
              <c:strCache>
                <c:ptCount val="6"/>
                <c:pt idx="0">
                  <c:v>Excelente</c:v>
                </c:pt>
                <c:pt idx="1">
                  <c:v>Muy buena</c:v>
                </c:pt>
                <c:pt idx="2">
                  <c:v>Buena</c:v>
                </c:pt>
                <c:pt idx="3">
                  <c:v>Regular</c:v>
                </c:pt>
                <c:pt idx="4">
                  <c:v>Mala </c:v>
                </c:pt>
                <c:pt idx="5">
                  <c:v>Muy mala</c:v>
                </c:pt>
              </c:strCache>
            </c:strRef>
          </c:cat>
          <c:val>
            <c:numRef>
              <c:f>'Análisis Gráfico'!$N$26:$N$31</c:f>
              <c:numCache>
                <c:formatCode>0%</c:formatCode>
                <c:ptCount val="6"/>
                <c:pt idx="0">
                  <c:v>0.22222222222222221</c:v>
                </c:pt>
                <c:pt idx="1">
                  <c:v>0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0.1111111111111111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98-45BB-8C30-BEFFB180860F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22929456"/>
        <c:axId val="822928016"/>
      </c:barChart>
      <c:catAx>
        <c:axId val="822929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2928016"/>
        <c:crosses val="autoZero"/>
        <c:auto val="1"/>
        <c:lblAlgn val="ctr"/>
        <c:lblOffset val="100"/>
        <c:noMultiLvlLbl val="0"/>
      </c:catAx>
      <c:valAx>
        <c:axId val="822928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29294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CO" sz="1200">
                <a:latin typeface="Times New Roman" panose="02020603050405020304" pitchFamily="18" charset="0"/>
                <a:cs typeface="Times New Roman" panose="02020603050405020304" pitchFamily="18" charset="0"/>
              </a:rPr>
              <a:t>Servicio al cliente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'Análisis Gráfico'!$Q$26:$Q$31</c:f>
              <c:strCache>
                <c:ptCount val="6"/>
                <c:pt idx="0">
                  <c:v>Excelente</c:v>
                </c:pt>
                <c:pt idx="1">
                  <c:v>Muy buena</c:v>
                </c:pt>
                <c:pt idx="2">
                  <c:v>Buena</c:v>
                </c:pt>
                <c:pt idx="3">
                  <c:v>Regular</c:v>
                </c:pt>
                <c:pt idx="4">
                  <c:v>Mala </c:v>
                </c:pt>
                <c:pt idx="5">
                  <c:v>Muy mala</c:v>
                </c:pt>
              </c:strCache>
            </c:strRef>
          </c:cat>
          <c:val>
            <c:numRef>
              <c:f>'Análisis Gráfico'!$S$26:$S$31</c:f>
              <c:numCache>
                <c:formatCode>0%</c:formatCode>
                <c:ptCount val="6"/>
                <c:pt idx="0">
                  <c:v>0.1111111111111111</c:v>
                </c:pt>
                <c:pt idx="1">
                  <c:v>0</c:v>
                </c:pt>
                <c:pt idx="2">
                  <c:v>0</c:v>
                </c:pt>
                <c:pt idx="3">
                  <c:v>0.33333333333333331</c:v>
                </c:pt>
                <c:pt idx="4">
                  <c:v>0.22222222222222221</c:v>
                </c:pt>
                <c:pt idx="5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75C-4778-A7C5-731BC6EEE33F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22929456"/>
        <c:axId val="822928016"/>
      </c:barChart>
      <c:catAx>
        <c:axId val="822929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2928016"/>
        <c:crosses val="autoZero"/>
        <c:auto val="1"/>
        <c:lblAlgn val="ctr"/>
        <c:lblOffset val="100"/>
        <c:noMultiLvlLbl val="0"/>
      </c:catAx>
      <c:valAx>
        <c:axId val="822928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29294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CO" sz="1200">
                <a:latin typeface="Times New Roman" panose="02020603050405020304" pitchFamily="18" charset="0"/>
                <a:cs typeface="Times New Roman" panose="02020603050405020304" pitchFamily="18" charset="0"/>
              </a:rPr>
              <a:t>Tiempo de espera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'Análisis Gráfico'!$V$26:$V$30</c:f>
              <c:strCache>
                <c:ptCount val="5"/>
                <c:pt idx="0">
                  <c:v>Muy rápido</c:v>
                </c:pt>
                <c:pt idx="1">
                  <c:v>Rápido</c:v>
                </c:pt>
                <c:pt idx="2">
                  <c:v>Aceptable</c:v>
                </c:pt>
                <c:pt idx="3">
                  <c:v>Lento </c:v>
                </c:pt>
                <c:pt idx="4">
                  <c:v>Muy lento</c:v>
                </c:pt>
              </c:strCache>
            </c:strRef>
          </c:cat>
          <c:val>
            <c:numRef>
              <c:f>'Análisis Gráfico'!$X$26:$X$30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0.1111111111111111</c:v>
                </c:pt>
                <c:pt idx="4">
                  <c:v>0.77777777777777779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47-4280-B6CB-AE0E311F9D74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22929456"/>
        <c:axId val="822928016"/>
      </c:barChart>
      <c:catAx>
        <c:axId val="822929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2928016"/>
        <c:crosses val="autoZero"/>
        <c:auto val="1"/>
        <c:lblAlgn val="ctr"/>
        <c:lblOffset val="100"/>
        <c:noMultiLvlLbl val="0"/>
      </c:catAx>
      <c:valAx>
        <c:axId val="822928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29294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CO" sz="1200">
                <a:latin typeface="Times New Roman" panose="02020603050405020304" pitchFamily="18" charset="0"/>
                <a:cs typeface="Times New Roman" panose="02020603050405020304" pitchFamily="18" charset="0"/>
              </a:rPr>
              <a:t>Limpieza</a:t>
            </a:r>
            <a:r>
              <a:rPr lang="es-CO" sz="1200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del restaurante</a:t>
            </a:r>
            <a:endParaRPr lang="es-CO" sz="1200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'Análisis Gráfico'!$AA$26:$AA$31</c:f>
              <c:strCache>
                <c:ptCount val="6"/>
                <c:pt idx="0">
                  <c:v>Excelente</c:v>
                </c:pt>
                <c:pt idx="1">
                  <c:v>Muy buena</c:v>
                </c:pt>
                <c:pt idx="2">
                  <c:v>Buena</c:v>
                </c:pt>
                <c:pt idx="3">
                  <c:v>Regular</c:v>
                </c:pt>
                <c:pt idx="4">
                  <c:v>Mala </c:v>
                </c:pt>
                <c:pt idx="5">
                  <c:v>Muy mala</c:v>
                </c:pt>
              </c:strCache>
            </c:strRef>
          </c:cat>
          <c:val>
            <c:numRef>
              <c:f>'Análisis Gráfico'!$AC$26:$AC$31</c:f>
              <c:numCache>
                <c:formatCode>0%</c:formatCode>
                <c:ptCount val="6"/>
                <c:pt idx="0">
                  <c:v>0.1111111111111111</c:v>
                </c:pt>
                <c:pt idx="1">
                  <c:v>0.22222222222222221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0.1111111111111111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448-462E-837D-47F71650223F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22929456"/>
        <c:axId val="822928016"/>
      </c:barChart>
      <c:catAx>
        <c:axId val="822929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2928016"/>
        <c:crosses val="autoZero"/>
        <c:auto val="1"/>
        <c:lblAlgn val="ctr"/>
        <c:lblOffset val="100"/>
        <c:noMultiLvlLbl val="0"/>
      </c:catAx>
      <c:valAx>
        <c:axId val="822928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29294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CO" sz="1200">
                <a:latin typeface="Times New Roman" panose="02020603050405020304" pitchFamily="18" charset="0"/>
                <a:cs typeface="Times New Roman" panose="02020603050405020304" pitchFamily="18" charset="0"/>
              </a:rPr>
              <a:t>Limpieza</a:t>
            </a:r>
            <a:r>
              <a:rPr lang="es-CO" sz="1200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del restaurante</a:t>
            </a:r>
            <a:endParaRPr lang="es-CO" sz="1200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'Análisis Gráfico'!$AF$26:$AF$31</c:f>
              <c:strCache>
                <c:ptCount val="6"/>
                <c:pt idx="0">
                  <c:v>Excelente</c:v>
                </c:pt>
                <c:pt idx="1">
                  <c:v>Muy buena</c:v>
                </c:pt>
                <c:pt idx="2">
                  <c:v>Buena</c:v>
                </c:pt>
                <c:pt idx="3">
                  <c:v>Regular</c:v>
                </c:pt>
                <c:pt idx="4">
                  <c:v>Mala </c:v>
                </c:pt>
                <c:pt idx="5">
                  <c:v>Muy mala</c:v>
                </c:pt>
              </c:strCache>
            </c:strRef>
          </c:cat>
          <c:val>
            <c:numRef>
              <c:f>'Análisis Gráfico'!$AH$26:$AH$31</c:f>
              <c:numCache>
                <c:formatCode>0%</c:formatCode>
                <c:ptCount val="6"/>
                <c:pt idx="0">
                  <c:v>0</c:v>
                </c:pt>
                <c:pt idx="1">
                  <c:v>0.1111111111111111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0.1111111111111111</c:v>
                </c:pt>
                <c:pt idx="5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BE-4B58-8875-A57665E5FCD6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22929456"/>
        <c:axId val="822928016"/>
      </c:barChart>
      <c:catAx>
        <c:axId val="822929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2928016"/>
        <c:crosses val="autoZero"/>
        <c:auto val="1"/>
        <c:lblAlgn val="ctr"/>
        <c:lblOffset val="100"/>
        <c:noMultiLvlLbl val="0"/>
      </c:catAx>
      <c:valAx>
        <c:axId val="822928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29294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CO" sz="1200">
                <a:latin typeface="Times New Roman" panose="02020603050405020304" pitchFamily="18" charset="0"/>
                <a:cs typeface="Times New Roman" panose="02020603050405020304" pitchFamily="18" charset="0"/>
              </a:rPr>
              <a:t>Variedad</a:t>
            </a:r>
            <a:r>
              <a:rPr lang="es-CO" sz="1200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del menú Las Palmas</a:t>
            </a:r>
            <a:endParaRPr lang="es-CO" sz="1200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'Análisis Gráfico'!$G$48:$G$53</c:f>
              <c:strCache>
                <c:ptCount val="6"/>
                <c:pt idx="0">
                  <c:v>Excelente</c:v>
                </c:pt>
                <c:pt idx="1">
                  <c:v>Muy buena</c:v>
                </c:pt>
                <c:pt idx="2">
                  <c:v>Buena</c:v>
                </c:pt>
                <c:pt idx="3">
                  <c:v>Regular</c:v>
                </c:pt>
                <c:pt idx="4">
                  <c:v>Mala </c:v>
                </c:pt>
                <c:pt idx="5">
                  <c:v>Muy mala</c:v>
                </c:pt>
              </c:strCache>
            </c:strRef>
          </c:cat>
          <c:val>
            <c:numRef>
              <c:f>'Análisis Gráfico'!$I$48:$I$53</c:f>
              <c:numCache>
                <c:formatCode>0%</c:formatCode>
                <c:ptCount val="6"/>
                <c:pt idx="0">
                  <c:v>0.26666666666666666</c:v>
                </c:pt>
                <c:pt idx="1">
                  <c:v>0</c:v>
                </c:pt>
                <c:pt idx="2">
                  <c:v>0.2</c:v>
                </c:pt>
                <c:pt idx="3">
                  <c:v>0.33333333333333331</c:v>
                </c:pt>
                <c:pt idx="4">
                  <c:v>0</c:v>
                </c:pt>
                <c:pt idx="5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67-4D24-871C-88FBA5FB7EAA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27052832"/>
        <c:axId val="827055232"/>
      </c:barChart>
      <c:catAx>
        <c:axId val="8270528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7055232"/>
        <c:crosses val="autoZero"/>
        <c:auto val="1"/>
        <c:lblAlgn val="ctr"/>
        <c:lblOffset val="100"/>
        <c:noMultiLvlLbl val="0"/>
      </c:catAx>
      <c:valAx>
        <c:axId val="827055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70528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CO" sz="1200">
                <a:latin typeface="Times New Roman" panose="02020603050405020304" pitchFamily="18" charset="0"/>
                <a:cs typeface="Times New Roman" panose="02020603050405020304" pitchFamily="18" charset="0"/>
              </a:rPr>
              <a:t>Serivicio</a:t>
            </a:r>
            <a:r>
              <a:rPr lang="es-CO" sz="1200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al cliente</a:t>
            </a:r>
            <a:endParaRPr lang="es-CO" sz="1200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'Análisis Gráfico'!$L$48:$L$53</c:f>
              <c:strCache>
                <c:ptCount val="6"/>
                <c:pt idx="0">
                  <c:v>Excelente</c:v>
                </c:pt>
                <c:pt idx="1">
                  <c:v>Muy buena</c:v>
                </c:pt>
                <c:pt idx="2">
                  <c:v>Buena</c:v>
                </c:pt>
                <c:pt idx="3">
                  <c:v>Regular</c:v>
                </c:pt>
                <c:pt idx="4">
                  <c:v>Mala </c:v>
                </c:pt>
                <c:pt idx="5">
                  <c:v>Muy mala</c:v>
                </c:pt>
              </c:strCache>
            </c:strRef>
          </c:cat>
          <c:val>
            <c:numRef>
              <c:f>'Análisis Gráfico'!$N$48:$N$53</c:f>
              <c:numCache>
                <c:formatCode>0%</c:formatCode>
                <c:ptCount val="6"/>
                <c:pt idx="0">
                  <c:v>0.26666666666666666</c:v>
                </c:pt>
                <c:pt idx="1">
                  <c:v>0</c:v>
                </c:pt>
                <c:pt idx="2">
                  <c:v>0.13333333333333333</c:v>
                </c:pt>
                <c:pt idx="3">
                  <c:v>0.4</c:v>
                </c:pt>
                <c:pt idx="4">
                  <c:v>6.6666666666666666E-2</c:v>
                </c:pt>
                <c:pt idx="5">
                  <c:v>0.13333333333333333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ECD-416D-9619-F43C5A3B611A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22929456"/>
        <c:axId val="822928016"/>
      </c:barChart>
      <c:catAx>
        <c:axId val="822929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2928016"/>
        <c:crosses val="autoZero"/>
        <c:auto val="1"/>
        <c:lblAlgn val="ctr"/>
        <c:lblOffset val="100"/>
        <c:noMultiLvlLbl val="0"/>
      </c:catAx>
      <c:valAx>
        <c:axId val="822928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29294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CO" sz="1200">
                <a:latin typeface="Times New Roman" panose="02020603050405020304" pitchFamily="18" charset="0"/>
                <a:cs typeface="Times New Roman" panose="02020603050405020304" pitchFamily="18" charset="0"/>
              </a:rPr>
              <a:t>Limpieza</a:t>
            </a:r>
            <a:r>
              <a:rPr lang="es-CO" sz="1200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de la cafetería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'Análisis Gráfico'!$Q$48:$Q$53</c:f>
              <c:strCache>
                <c:ptCount val="6"/>
                <c:pt idx="0">
                  <c:v>Excelente</c:v>
                </c:pt>
                <c:pt idx="1">
                  <c:v>Muy buena</c:v>
                </c:pt>
                <c:pt idx="2">
                  <c:v>Buena</c:v>
                </c:pt>
                <c:pt idx="3">
                  <c:v>Regular</c:v>
                </c:pt>
                <c:pt idx="4">
                  <c:v>Mala </c:v>
                </c:pt>
                <c:pt idx="5">
                  <c:v>Muy mala</c:v>
                </c:pt>
              </c:strCache>
            </c:strRef>
          </c:cat>
          <c:val>
            <c:numRef>
              <c:f>'Análisis Gráfico'!$S$48:$S$53</c:f>
              <c:numCache>
                <c:formatCode>0%</c:formatCode>
                <c:ptCount val="6"/>
                <c:pt idx="0">
                  <c:v>0.2</c:v>
                </c:pt>
                <c:pt idx="1">
                  <c:v>0.26666666666666666</c:v>
                </c:pt>
                <c:pt idx="2">
                  <c:v>0.46666666666666667</c:v>
                </c:pt>
                <c:pt idx="3">
                  <c:v>6.6666666666666666E-2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77-4CD5-B9A9-9D84CE9C426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22929456"/>
        <c:axId val="822928016"/>
      </c:barChart>
      <c:catAx>
        <c:axId val="822929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2928016"/>
        <c:crosses val="autoZero"/>
        <c:auto val="1"/>
        <c:lblAlgn val="ctr"/>
        <c:lblOffset val="100"/>
        <c:noMultiLvlLbl val="0"/>
      </c:catAx>
      <c:valAx>
        <c:axId val="822928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29294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CO" sz="1200">
                <a:latin typeface="Times New Roman" panose="02020603050405020304" pitchFamily="18" charset="0"/>
                <a:cs typeface="Times New Roman" panose="02020603050405020304" pitchFamily="18" charset="0"/>
              </a:rPr>
              <a:t>Variedad</a:t>
            </a:r>
            <a:r>
              <a:rPr lang="es-CO" sz="1200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del menú Las Palmas</a:t>
            </a:r>
            <a:endParaRPr lang="es-CO" sz="1200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'Análisis Gráfico'!$W$48:$W$53</c:f>
              <c:strCache>
                <c:ptCount val="6"/>
                <c:pt idx="0">
                  <c:v>Excelente</c:v>
                </c:pt>
                <c:pt idx="1">
                  <c:v>Muy buena</c:v>
                </c:pt>
                <c:pt idx="2">
                  <c:v>Buena</c:v>
                </c:pt>
                <c:pt idx="3">
                  <c:v>Regular</c:v>
                </c:pt>
                <c:pt idx="4">
                  <c:v>Mala </c:v>
                </c:pt>
                <c:pt idx="5">
                  <c:v>Muy mala</c:v>
                </c:pt>
              </c:strCache>
            </c:strRef>
          </c:cat>
          <c:val>
            <c:numRef>
              <c:f>'Análisis Gráfico'!$Y$48:$Y$53</c:f>
              <c:numCache>
                <c:formatCode>0%</c:formatCode>
                <c:ptCount val="6"/>
                <c:pt idx="0">
                  <c:v>0.21428571428571427</c:v>
                </c:pt>
                <c:pt idx="1">
                  <c:v>7.1428571428571425E-2</c:v>
                </c:pt>
                <c:pt idx="2">
                  <c:v>0.2857142857142857</c:v>
                </c:pt>
                <c:pt idx="3">
                  <c:v>0.14285714285714285</c:v>
                </c:pt>
                <c:pt idx="4">
                  <c:v>0.21428571428571427</c:v>
                </c:pt>
                <c:pt idx="5">
                  <c:v>7.1428571428571425E-2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1A-4DD9-942F-18C4F2008EE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27052832"/>
        <c:axId val="827055232"/>
      </c:barChart>
      <c:catAx>
        <c:axId val="8270528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7055232"/>
        <c:crosses val="autoZero"/>
        <c:auto val="1"/>
        <c:lblAlgn val="ctr"/>
        <c:lblOffset val="100"/>
        <c:noMultiLvlLbl val="0"/>
      </c:catAx>
      <c:valAx>
        <c:axId val="827055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70528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CO" sz="1200">
                <a:latin typeface="Times New Roman" panose="02020603050405020304" pitchFamily="18" charset="0"/>
                <a:cs typeface="Times New Roman" panose="02020603050405020304" pitchFamily="18" charset="0"/>
              </a:rPr>
              <a:t>Serivicio</a:t>
            </a:r>
            <a:r>
              <a:rPr lang="es-CO" sz="1200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al cliente</a:t>
            </a:r>
            <a:endParaRPr lang="es-CO" sz="1200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'Análisis Gráfico'!$AB$48:$AB$53</c:f>
              <c:strCache>
                <c:ptCount val="6"/>
                <c:pt idx="0">
                  <c:v>Excelente</c:v>
                </c:pt>
                <c:pt idx="1">
                  <c:v>Muy buena</c:v>
                </c:pt>
                <c:pt idx="2">
                  <c:v>Buena</c:v>
                </c:pt>
                <c:pt idx="3">
                  <c:v>Regular</c:v>
                </c:pt>
                <c:pt idx="4">
                  <c:v>Mala </c:v>
                </c:pt>
                <c:pt idx="5">
                  <c:v>Muy mala</c:v>
                </c:pt>
              </c:strCache>
            </c:strRef>
          </c:cat>
          <c:val>
            <c:numRef>
              <c:f>'Análisis Gráfico'!$AD$48:$AD$53</c:f>
              <c:numCache>
                <c:formatCode>0%</c:formatCode>
                <c:ptCount val="6"/>
                <c:pt idx="0">
                  <c:v>0.42857142857142855</c:v>
                </c:pt>
                <c:pt idx="1">
                  <c:v>0</c:v>
                </c:pt>
                <c:pt idx="2">
                  <c:v>0.21428571428571427</c:v>
                </c:pt>
                <c:pt idx="3">
                  <c:v>0.21428571428571427</c:v>
                </c:pt>
                <c:pt idx="4">
                  <c:v>7.1428571428571425E-2</c:v>
                </c:pt>
                <c:pt idx="5">
                  <c:v>7.1428571428571425E-2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064-4874-ABEC-A5A5C7F63644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22929456"/>
        <c:axId val="822928016"/>
      </c:barChart>
      <c:catAx>
        <c:axId val="822929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2928016"/>
        <c:crosses val="autoZero"/>
        <c:auto val="1"/>
        <c:lblAlgn val="ctr"/>
        <c:lblOffset val="100"/>
        <c:noMultiLvlLbl val="0"/>
      </c:catAx>
      <c:valAx>
        <c:axId val="822928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29294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CO" sz="1200">
                <a:latin typeface="Times New Roman" panose="02020603050405020304" pitchFamily="18" charset="0"/>
                <a:cs typeface="Times New Roman" panose="02020603050405020304" pitchFamily="18" charset="0"/>
              </a:rPr>
              <a:t>Limpieza</a:t>
            </a:r>
            <a:r>
              <a:rPr lang="es-CO" sz="1200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de la cafetería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'Análisis Gráfico'!$Q$48:$Q$53</c:f>
              <c:strCache>
                <c:ptCount val="6"/>
                <c:pt idx="0">
                  <c:v>Excelente</c:v>
                </c:pt>
                <c:pt idx="1">
                  <c:v>Muy buena</c:v>
                </c:pt>
                <c:pt idx="2">
                  <c:v>Buena</c:v>
                </c:pt>
                <c:pt idx="3">
                  <c:v>Regular</c:v>
                </c:pt>
                <c:pt idx="4">
                  <c:v>Mala </c:v>
                </c:pt>
                <c:pt idx="5">
                  <c:v>Muy mala</c:v>
                </c:pt>
              </c:strCache>
            </c:strRef>
          </c:cat>
          <c:val>
            <c:numRef>
              <c:f>'Análisis Gráfico'!$S$48:$S$53</c:f>
              <c:numCache>
                <c:formatCode>0%</c:formatCode>
                <c:ptCount val="6"/>
                <c:pt idx="0">
                  <c:v>0.2</c:v>
                </c:pt>
                <c:pt idx="1">
                  <c:v>0.26666666666666666</c:v>
                </c:pt>
                <c:pt idx="2">
                  <c:v>0.46666666666666667</c:v>
                </c:pt>
                <c:pt idx="3">
                  <c:v>6.6666666666666666E-2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50-4AF2-9117-5411370BAF4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22929456"/>
        <c:axId val="822928016"/>
      </c:barChart>
      <c:catAx>
        <c:axId val="822929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2928016"/>
        <c:crosses val="autoZero"/>
        <c:auto val="1"/>
        <c:lblAlgn val="ctr"/>
        <c:lblOffset val="100"/>
        <c:noMultiLvlLbl val="0"/>
      </c:catAx>
      <c:valAx>
        <c:axId val="822928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29294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CO" sz="1200">
                <a:latin typeface="Times New Roman" panose="02020603050405020304" pitchFamily="18" charset="0"/>
                <a:cs typeface="Times New Roman" panose="02020603050405020304" pitchFamily="18" charset="0"/>
              </a:rPr>
              <a:t>Variedad</a:t>
            </a:r>
            <a:r>
              <a:rPr lang="es-CO" sz="1200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del menú Las Palmas</a:t>
            </a:r>
            <a:endParaRPr lang="es-CO" sz="1200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'Análisis Gráfico'!$G$70:$G$75</c:f>
              <c:strCache>
                <c:ptCount val="6"/>
                <c:pt idx="0">
                  <c:v>Excelente</c:v>
                </c:pt>
                <c:pt idx="1">
                  <c:v>Muy buena</c:v>
                </c:pt>
                <c:pt idx="2">
                  <c:v>Buena</c:v>
                </c:pt>
                <c:pt idx="3">
                  <c:v>Regular</c:v>
                </c:pt>
                <c:pt idx="4">
                  <c:v>Mala </c:v>
                </c:pt>
                <c:pt idx="5">
                  <c:v>Muy mala</c:v>
                </c:pt>
              </c:strCache>
            </c:strRef>
          </c:cat>
          <c:val>
            <c:numRef>
              <c:f>'Análisis Gráfico'!$I$70:$I$75</c:f>
              <c:numCache>
                <c:formatCode>0%</c:formatCode>
                <c:ptCount val="6"/>
                <c:pt idx="0">
                  <c:v>0.75</c:v>
                </c:pt>
                <c:pt idx="1">
                  <c:v>0.25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66-43BE-A6B1-E92BFD4B290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27052832"/>
        <c:axId val="827055232"/>
      </c:barChart>
      <c:catAx>
        <c:axId val="8270528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7055232"/>
        <c:crosses val="autoZero"/>
        <c:auto val="1"/>
        <c:lblAlgn val="ctr"/>
        <c:lblOffset val="100"/>
        <c:noMultiLvlLbl val="0"/>
      </c:catAx>
      <c:valAx>
        <c:axId val="827055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70528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CO" sz="1200">
                <a:latin typeface="Times New Roman" panose="02020603050405020304" pitchFamily="18" charset="0"/>
                <a:cs typeface="Times New Roman" panose="02020603050405020304" pitchFamily="18" charset="0"/>
              </a:rPr>
              <a:t>Serivicio</a:t>
            </a:r>
            <a:r>
              <a:rPr lang="es-CO" sz="1200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al cliente</a:t>
            </a:r>
            <a:endParaRPr lang="es-CO" sz="1200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'Análisis Gráfico'!$L$70:$L$75</c:f>
              <c:strCache>
                <c:ptCount val="6"/>
                <c:pt idx="0">
                  <c:v>Excelente</c:v>
                </c:pt>
                <c:pt idx="1">
                  <c:v>Muy buena</c:v>
                </c:pt>
                <c:pt idx="2">
                  <c:v>Buena</c:v>
                </c:pt>
                <c:pt idx="3">
                  <c:v>Regular</c:v>
                </c:pt>
                <c:pt idx="4">
                  <c:v>Mala </c:v>
                </c:pt>
                <c:pt idx="5">
                  <c:v>Muy mala</c:v>
                </c:pt>
              </c:strCache>
            </c:strRef>
          </c:cat>
          <c:val>
            <c:numRef>
              <c:f>'Análisis Gráfico'!$N$70:$N$75</c:f>
              <c:numCache>
                <c:formatCode>0%</c:formatCode>
                <c:ptCount val="6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877-47DC-A12A-AF97CFBCF5C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22929456"/>
        <c:axId val="822928016"/>
      </c:barChart>
      <c:catAx>
        <c:axId val="822929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2928016"/>
        <c:crosses val="autoZero"/>
        <c:auto val="1"/>
        <c:lblAlgn val="ctr"/>
        <c:lblOffset val="100"/>
        <c:noMultiLvlLbl val="0"/>
      </c:catAx>
      <c:valAx>
        <c:axId val="822928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29294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CO" sz="1200">
                <a:latin typeface="Times New Roman" panose="02020603050405020304" pitchFamily="18" charset="0"/>
                <a:cs typeface="Times New Roman" panose="02020603050405020304" pitchFamily="18" charset="0"/>
              </a:rPr>
              <a:t>Limpieza</a:t>
            </a:r>
            <a:r>
              <a:rPr lang="es-CO" sz="1200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de la cafetería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'Análisis Gráfico'!$Q$70:$Q$75</c:f>
              <c:strCache>
                <c:ptCount val="6"/>
                <c:pt idx="0">
                  <c:v>Excelente</c:v>
                </c:pt>
                <c:pt idx="1">
                  <c:v>Muy buena</c:v>
                </c:pt>
                <c:pt idx="2">
                  <c:v>Buena</c:v>
                </c:pt>
                <c:pt idx="3">
                  <c:v>Regular</c:v>
                </c:pt>
                <c:pt idx="4">
                  <c:v>Mala </c:v>
                </c:pt>
                <c:pt idx="5">
                  <c:v>Muy mala</c:v>
                </c:pt>
              </c:strCache>
            </c:strRef>
          </c:cat>
          <c:val>
            <c:numRef>
              <c:f>'Análisis Gráfico'!$S$70:$S$75</c:f>
              <c:numCache>
                <c:formatCode>0%</c:formatCode>
                <c:ptCount val="6"/>
                <c:pt idx="0">
                  <c:v>0.75</c:v>
                </c:pt>
                <c:pt idx="1">
                  <c:v>0.25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529-4BDC-A4B7-E158F2D4D28B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22929456"/>
        <c:axId val="822928016"/>
      </c:barChart>
      <c:catAx>
        <c:axId val="822929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2928016"/>
        <c:crosses val="autoZero"/>
        <c:auto val="1"/>
        <c:lblAlgn val="ctr"/>
        <c:lblOffset val="100"/>
        <c:noMultiLvlLbl val="0"/>
      </c:catAx>
      <c:valAx>
        <c:axId val="822928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29294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CO" sz="1200">
                <a:latin typeface="Times New Roman" panose="02020603050405020304" pitchFamily="18" charset="0"/>
                <a:cs typeface="Times New Roman" panose="02020603050405020304" pitchFamily="18" charset="0"/>
              </a:rPr>
              <a:t>Variedad</a:t>
            </a:r>
            <a:r>
              <a:rPr lang="es-CO" sz="1200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del menú Las Palmas</a:t>
            </a:r>
            <a:endParaRPr lang="es-CO" sz="1200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'Análisis Gráfico'!$W$70:$W$75</c:f>
              <c:strCache>
                <c:ptCount val="6"/>
                <c:pt idx="0">
                  <c:v>Excelente</c:v>
                </c:pt>
                <c:pt idx="1">
                  <c:v>Muy buena</c:v>
                </c:pt>
                <c:pt idx="2">
                  <c:v>Buena</c:v>
                </c:pt>
                <c:pt idx="3">
                  <c:v>Regular</c:v>
                </c:pt>
                <c:pt idx="4">
                  <c:v>Mala </c:v>
                </c:pt>
                <c:pt idx="5">
                  <c:v>Muy mala</c:v>
                </c:pt>
              </c:strCache>
            </c:strRef>
          </c:cat>
          <c:val>
            <c:numRef>
              <c:f>'Análisis Gráfico'!$Y$70:$Y$75</c:f>
              <c:numCache>
                <c:formatCode>0%</c:formatCode>
                <c:ptCount val="6"/>
                <c:pt idx="0">
                  <c:v>0.2</c:v>
                </c:pt>
                <c:pt idx="1">
                  <c:v>0.4</c:v>
                </c:pt>
                <c:pt idx="2">
                  <c:v>0.2</c:v>
                </c:pt>
                <c:pt idx="3">
                  <c:v>0.2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42-4D14-A8FC-C895068A4E2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27052832"/>
        <c:axId val="827055232"/>
      </c:barChart>
      <c:catAx>
        <c:axId val="8270528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7055232"/>
        <c:crosses val="autoZero"/>
        <c:auto val="1"/>
        <c:lblAlgn val="ctr"/>
        <c:lblOffset val="100"/>
        <c:noMultiLvlLbl val="0"/>
      </c:catAx>
      <c:valAx>
        <c:axId val="827055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70528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CO" sz="1200">
                <a:latin typeface="Times New Roman" panose="02020603050405020304" pitchFamily="18" charset="0"/>
                <a:cs typeface="Times New Roman" panose="02020603050405020304" pitchFamily="18" charset="0"/>
              </a:rPr>
              <a:t>Serivicio</a:t>
            </a:r>
            <a:r>
              <a:rPr lang="es-CO" sz="1200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al cliente</a:t>
            </a:r>
            <a:endParaRPr lang="es-CO" sz="1200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'Análisis Gráfico'!$L$70:$L$75</c:f>
              <c:strCache>
                <c:ptCount val="6"/>
                <c:pt idx="0">
                  <c:v>Excelente</c:v>
                </c:pt>
                <c:pt idx="1">
                  <c:v>Muy buena</c:v>
                </c:pt>
                <c:pt idx="2">
                  <c:v>Buena</c:v>
                </c:pt>
                <c:pt idx="3">
                  <c:v>Regular</c:v>
                </c:pt>
                <c:pt idx="4">
                  <c:v>Mala </c:v>
                </c:pt>
                <c:pt idx="5">
                  <c:v>Muy mala</c:v>
                </c:pt>
              </c:strCache>
            </c:strRef>
          </c:cat>
          <c:val>
            <c:numRef>
              <c:f>'Análisis Gráfico'!$N$70:$N$75</c:f>
              <c:numCache>
                <c:formatCode>0%</c:formatCode>
                <c:ptCount val="6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BA2-4A83-80C0-F5B997D1582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22929456"/>
        <c:axId val="822928016"/>
      </c:barChart>
      <c:catAx>
        <c:axId val="822929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2928016"/>
        <c:crosses val="autoZero"/>
        <c:auto val="1"/>
        <c:lblAlgn val="ctr"/>
        <c:lblOffset val="100"/>
        <c:noMultiLvlLbl val="0"/>
      </c:catAx>
      <c:valAx>
        <c:axId val="822928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29294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CO" sz="1200">
                <a:latin typeface="Times New Roman" panose="02020603050405020304" pitchFamily="18" charset="0"/>
                <a:cs typeface="Times New Roman" panose="02020603050405020304" pitchFamily="18" charset="0"/>
              </a:rPr>
              <a:t>Limpieza</a:t>
            </a:r>
            <a:r>
              <a:rPr lang="es-CO" sz="1200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de la cafetería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'Análisis Gráfico'!$Q$70:$Q$75</c:f>
              <c:strCache>
                <c:ptCount val="6"/>
                <c:pt idx="0">
                  <c:v>Excelente</c:v>
                </c:pt>
                <c:pt idx="1">
                  <c:v>Muy buena</c:v>
                </c:pt>
                <c:pt idx="2">
                  <c:v>Buena</c:v>
                </c:pt>
                <c:pt idx="3">
                  <c:v>Regular</c:v>
                </c:pt>
                <c:pt idx="4">
                  <c:v>Mala </c:v>
                </c:pt>
                <c:pt idx="5">
                  <c:v>Muy mala</c:v>
                </c:pt>
              </c:strCache>
            </c:strRef>
          </c:cat>
          <c:val>
            <c:numRef>
              <c:f>'Análisis Gráfico'!$AI$70:$AI$75</c:f>
              <c:numCache>
                <c:formatCode>0%</c:formatCode>
                <c:ptCount val="6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C8-46FE-A887-865DA680D57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22929456"/>
        <c:axId val="822928016"/>
      </c:barChart>
      <c:catAx>
        <c:axId val="822929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2928016"/>
        <c:crosses val="autoZero"/>
        <c:auto val="1"/>
        <c:lblAlgn val="ctr"/>
        <c:lblOffset val="100"/>
        <c:noMultiLvlLbl val="0"/>
      </c:catAx>
      <c:valAx>
        <c:axId val="822928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29294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119062</xdr:colOff>
      <xdr:row>4</xdr:row>
      <xdr:rowOff>128587</xdr:rowOff>
    </xdr:from>
    <xdr:to>
      <xdr:col>3</xdr:col>
      <xdr:colOff>609600</xdr:colOff>
      <xdr:row>15</xdr:row>
      <xdr:rowOff>66675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9F117C87-F54C-6758-5187-F194F0468C4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257175</xdr:colOff>
      <xdr:row>10</xdr:row>
      <xdr:rowOff>57150</xdr:rowOff>
    </xdr:from>
    <xdr:to>
      <xdr:col>9</xdr:col>
      <xdr:colOff>485775</xdr:colOff>
      <xdr:row>19</xdr:row>
      <xdr:rowOff>95250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81BEE4CB-CEAA-7F41-8F7A-F48B64ACCDD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262424</xdr:colOff>
      <xdr:row>10</xdr:row>
      <xdr:rowOff>77754</xdr:rowOff>
    </xdr:from>
    <xdr:to>
      <xdr:col>14</xdr:col>
      <xdr:colOff>592883</xdr:colOff>
      <xdr:row>19</xdr:row>
      <xdr:rowOff>136072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C28990AC-8DFF-EED6-F249-1A0AF5F00CF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262424</xdr:colOff>
      <xdr:row>10</xdr:row>
      <xdr:rowOff>77754</xdr:rowOff>
    </xdr:from>
    <xdr:to>
      <xdr:col>19</xdr:col>
      <xdr:colOff>592883</xdr:colOff>
      <xdr:row>19</xdr:row>
      <xdr:rowOff>136072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DA3E0467-0091-4BD8-A9A2-34EEB935E7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20</xdr:col>
      <xdr:colOff>262424</xdr:colOff>
      <xdr:row>10</xdr:row>
      <xdr:rowOff>77754</xdr:rowOff>
    </xdr:from>
    <xdr:to>
      <xdr:col>24</xdr:col>
      <xdr:colOff>592883</xdr:colOff>
      <xdr:row>19</xdr:row>
      <xdr:rowOff>136072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DBD3758E-23B4-48EB-A491-6E999C9663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25</xdr:col>
      <xdr:colOff>262424</xdr:colOff>
      <xdr:row>10</xdr:row>
      <xdr:rowOff>77754</xdr:rowOff>
    </xdr:from>
    <xdr:to>
      <xdr:col>29</xdr:col>
      <xdr:colOff>592883</xdr:colOff>
      <xdr:row>19</xdr:row>
      <xdr:rowOff>136072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D9AA22B-EEC4-4405-B218-73F711B4BD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30</xdr:col>
      <xdr:colOff>262424</xdr:colOff>
      <xdr:row>10</xdr:row>
      <xdr:rowOff>77754</xdr:rowOff>
    </xdr:from>
    <xdr:to>
      <xdr:col>34</xdr:col>
      <xdr:colOff>592883</xdr:colOff>
      <xdr:row>19</xdr:row>
      <xdr:rowOff>136072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7813F39D-B806-4439-A1D9-44540C7C3B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257175</xdr:colOff>
      <xdr:row>32</xdr:row>
      <xdr:rowOff>57150</xdr:rowOff>
    </xdr:from>
    <xdr:to>
      <xdr:col>9</xdr:col>
      <xdr:colOff>485775</xdr:colOff>
      <xdr:row>41</xdr:row>
      <xdr:rowOff>95250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D7106D4D-71CC-438F-8194-00BF2B35E4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10</xdr:col>
      <xdr:colOff>262424</xdr:colOff>
      <xdr:row>32</xdr:row>
      <xdr:rowOff>77754</xdr:rowOff>
    </xdr:from>
    <xdr:to>
      <xdr:col>14</xdr:col>
      <xdr:colOff>592883</xdr:colOff>
      <xdr:row>41</xdr:row>
      <xdr:rowOff>136072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AE4C4950-5590-4642-8520-E2B495B60E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</xdr:col>
      <xdr:colOff>262424</xdr:colOff>
      <xdr:row>32</xdr:row>
      <xdr:rowOff>77754</xdr:rowOff>
    </xdr:from>
    <xdr:to>
      <xdr:col>19</xdr:col>
      <xdr:colOff>592883</xdr:colOff>
      <xdr:row>41</xdr:row>
      <xdr:rowOff>136072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3F18B6F5-3AD7-4FEC-B873-A188557050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20</xdr:col>
      <xdr:colOff>262424</xdr:colOff>
      <xdr:row>32</xdr:row>
      <xdr:rowOff>77754</xdr:rowOff>
    </xdr:from>
    <xdr:to>
      <xdr:col>24</xdr:col>
      <xdr:colOff>592883</xdr:colOff>
      <xdr:row>41</xdr:row>
      <xdr:rowOff>136072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27B90D41-E9AB-43BD-A860-0D6E178DE9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25</xdr:col>
      <xdr:colOff>262424</xdr:colOff>
      <xdr:row>32</xdr:row>
      <xdr:rowOff>77754</xdr:rowOff>
    </xdr:from>
    <xdr:to>
      <xdr:col>29</xdr:col>
      <xdr:colOff>592883</xdr:colOff>
      <xdr:row>41</xdr:row>
      <xdr:rowOff>136072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48CB08C7-CD87-4ACB-9506-A561719345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30</xdr:col>
      <xdr:colOff>262424</xdr:colOff>
      <xdr:row>32</xdr:row>
      <xdr:rowOff>77754</xdr:rowOff>
    </xdr:from>
    <xdr:to>
      <xdr:col>34</xdr:col>
      <xdr:colOff>592883</xdr:colOff>
      <xdr:row>41</xdr:row>
      <xdr:rowOff>136072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43A80A05-61D1-4DD3-8B09-5F9B79FDAD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257175</xdr:colOff>
      <xdr:row>54</xdr:row>
      <xdr:rowOff>57150</xdr:rowOff>
    </xdr:from>
    <xdr:to>
      <xdr:col>9</xdr:col>
      <xdr:colOff>485775</xdr:colOff>
      <xdr:row>63</xdr:row>
      <xdr:rowOff>95250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2A7E0F90-3642-48A1-9DB3-1C22027E58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10</xdr:col>
      <xdr:colOff>262424</xdr:colOff>
      <xdr:row>54</xdr:row>
      <xdr:rowOff>77754</xdr:rowOff>
    </xdr:from>
    <xdr:to>
      <xdr:col>14</xdr:col>
      <xdr:colOff>592883</xdr:colOff>
      <xdr:row>63</xdr:row>
      <xdr:rowOff>136072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144CCD78-E18E-4B7A-A8AE-C88092E0ED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15</xdr:col>
      <xdr:colOff>262424</xdr:colOff>
      <xdr:row>54</xdr:row>
      <xdr:rowOff>77754</xdr:rowOff>
    </xdr:from>
    <xdr:to>
      <xdr:col>19</xdr:col>
      <xdr:colOff>592883</xdr:colOff>
      <xdr:row>63</xdr:row>
      <xdr:rowOff>136072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C71BF2D1-7419-4BB2-8152-54F501A084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21</xdr:col>
      <xdr:colOff>257175</xdr:colOff>
      <xdr:row>54</xdr:row>
      <xdr:rowOff>57150</xdr:rowOff>
    </xdr:from>
    <xdr:to>
      <xdr:col>25</xdr:col>
      <xdr:colOff>485775</xdr:colOff>
      <xdr:row>63</xdr:row>
      <xdr:rowOff>95250</xdr:rowOff>
    </xdr:to>
    <xdr:graphicFrame macro="">
      <xdr:nvGraphicFramePr>
        <xdr:cNvPr id="21" name="Gráfico 20">
          <a:extLst>
            <a:ext uri="{FF2B5EF4-FFF2-40B4-BE49-F238E27FC236}">
              <a16:creationId xmlns:a16="http://schemas.microsoft.com/office/drawing/2014/main" id="{6AFADB8C-C9D4-498E-B78B-A6CF794F97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26</xdr:col>
      <xdr:colOff>262424</xdr:colOff>
      <xdr:row>54</xdr:row>
      <xdr:rowOff>77754</xdr:rowOff>
    </xdr:from>
    <xdr:to>
      <xdr:col>30</xdr:col>
      <xdr:colOff>592883</xdr:colOff>
      <xdr:row>63</xdr:row>
      <xdr:rowOff>136072</xdr:rowOff>
    </xdr:to>
    <xdr:graphicFrame macro="">
      <xdr:nvGraphicFramePr>
        <xdr:cNvPr id="22" name="Gráfico 21">
          <a:extLst>
            <a:ext uri="{FF2B5EF4-FFF2-40B4-BE49-F238E27FC236}">
              <a16:creationId xmlns:a16="http://schemas.microsoft.com/office/drawing/2014/main" id="{77A441D1-1396-4C70-9DFB-9922C0043D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31</xdr:col>
      <xdr:colOff>262424</xdr:colOff>
      <xdr:row>54</xdr:row>
      <xdr:rowOff>77754</xdr:rowOff>
    </xdr:from>
    <xdr:to>
      <xdr:col>35</xdr:col>
      <xdr:colOff>592883</xdr:colOff>
      <xdr:row>63</xdr:row>
      <xdr:rowOff>136072</xdr:rowOff>
    </xdr:to>
    <xdr:graphicFrame macro="">
      <xdr:nvGraphicFramePr>
        <xdr:cNvPr id="23" name="Gráfico 22">
          <a:extLst>
            <a:ext uri="{FF2B5EF4-FFF2-40B4-BE49-F238E27FC236}">
              <a16:creationId xmlns:a16="http://schemas.microsoft.com/office/drawing/2014/main" id="{74AED323-BEAB-477E-9E24-FA67EF15C7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257175</xdr:colOff>
      <xdr:row>76</xdr:row>
      <xdr:rowOff>57150</xdr:rowOff>
    </xdr:from>
    <xdr:to>
      <xdr:col>9</xdr:col>
      <xdr:colOff>485775</xdr:colOff>
      <xdr:row>85</xdr:row>
      <xdr:rowOff>95250</xdr:rowOff>
    </xdr:to>
    <xdr:graphicFrame macro="">
      <xdr:nvGraphicFramePr>
        <xdr:cNvPr id="24" name="Gráfico 23">
          <a:extLst>
            <a:ext uri="{FF2B5EF4-FFF2-40B4-BE49-F238E27FC236}">
              <a16:creationId xmlns:a16="http://schemas.microsoft.com/office/drawing/2014/main" id="{D7541788-EFC2-4AE2-BDF6-ACEABEF4F6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10</xdr:col>
      <xdr:colOff>262424</xdr:colOff>
      <xdr:row>76</xdr:row>
      <xdr:rowOff>77754</xdr:rowOff>
    </xdr:from>
    <xdr:to>
      <xdr:col>14</xdr:col>
      <xdr:colOff>592883</xdr:colOff>
      <xdr:row>85</xdr:row>
      <xdr:rowOff>136072</xdr:rowOff>
    </xdr:to>
    <xdr:graphicFrame macro="">
      <xdr:nvGraphicFramePr>
        <xdr:cNvPr id="25" name="Gráfico 24">
          <a:extLst>
            <a:ext uri="{FF2B5EF4-FFF2-40B4-BE49-F238E27FC236}">
              <a16:creationId xmlns:a16="http://schemas.microsoft.com/office/drawing/2014/main" id="{4A6BA45D-70A5-4102-B1C6-9C12CF8AD1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15</xdr:col>
      <xdr:colOff>262424</xdr:colOff>
      <xdr:row>76</xdr:row>
      <xdr:rowOff>77754</xdr:rowOff>
    </xdr:from>
    <xdr:to>
      <xdr:col>19</xdr:col>
      <xdr:colOff>592883</xdr:colOff>
      <xdr:row>85</xdr:row>
      <xdr:rowOff>136072</xdr:rowOff>
    </xdr:to>
    <xdr:graphicFrame macro="">
      <xdr:nvGraphicFramePr>
        <xdr:cNvPr id="26" name="Gráfico 25">
          <a:extLst>
            <a:ext uri="{FF2B5EF4-FFF2-40B4-BE49-F238E27FC236}">
              <a16:creationId xmlns:a16="http://schemas.microsoft.com/office/drawing/2014/main" id="{F4CB28AF-41AF-430F-AA25-C0C1C7E6D3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21</xdr:col>
      <xdr:colOff>257175</xdr:colOff>
      <xdr:row>76</xdr:row>
      <xdr:rowOff>57150</xdr:rowOff>
    </xdr:from>
    <xdr:to>
      <xdr:col>25</xdr:col>
      <xdr:colOff>485775</xdr:colOff>
      <xdr:row>85</xdr:row>
      <xdr:rowOff>95250</xdr:rowOff>
    </xdr:to>
    <xdr:graphicFrame macro="">
      <xdr:nvGraphicFramePr>
        <xdr:cNvPr id="27" name="Gráfico 26">
          <a:extLst>
            <a:ext uri="{FF2B5EF4-FFF2-40B4-BE49-F238E27FC236}">
              <a16:creationId xmlns:a16="http://schemas.microsoft.com/office/drawing/2014/main" id="{9513180B-DE51-4478-8637-700253DE49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26</xdr:col>
      <xdr:colOff>262424</xdr:colOff>
      <xdr:row>76</xdr:row>
      <xdr:rowOff>77754</xdr:rowOff>
    </xdr:from>
    <xdr:to>
      <xdr:col>30</xdr:col>
      <xdr:colOff>592883</xdr:colOff>
      <xdr:row>85</xdr:row>
      <xdr:rowOff>136072</xdr:rowOff>
    </xdr:to>
    <xdr:graphicFrame macro="">
      <xdr:nvGraphicFramePr>
        <xdr:cNvPr id="28" name="Gráfico 27">
          <a:extLst>
            <a:ext uri="{FF2B5EF4-FFF2-40B4-BE49-F238E27FC236}">
              <a16:creationId xmlns:a16="http://schemas.microsoft.com/office/drawing/2014/main" id="{64A6F805-C34B-44D6-9D72-5F3A24C04D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31</xdr:col>
      <xdr:colOff>262424</xdr:colOff>
      <xdr:row>76</xdr:row>
      <xdr:rowOff>77754</xdr:rowOff>
    </xdr:from>
    <xdr:to>
      <xdr:col>35</xdr:col>
      <xdr:colOff>592883</xdr:colOff>
      <xdr:row>85</xdr:row>
      <xdr:rowOff>136072</xdr:rowOff>
    </xdr:to>
    <xdr:graphicFrame macro="">
      <xdr:nvGraphicFramePr>
        <xdr:cNvPr id="29" name="Gráfico 28">
          <a:extLst>
            <a:ext uri="{FF2B5EF4-FFF2-40B4-BE49-F238E27FC236}">
              <a16:creationId xmlns:a16="http://schemas.microsoft.com/office/drawing/2014/main" id="{004987E2-0FC0-4771-94EF-561B264D65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19A46-7D7B-436B-B2F8-52CA54E56C4C}">
  <dimension ref="A1:AL86"/>
  <sheetViews>
    <sheetView tabSelected="1" zoomScale="42" zoomScaleNormal="50" workbookViewId="0">
      <selection activeCell="AJ72" sqref="AJ72"/>
    </sheetView>
  </sheetViews>
  <sheetFormatPr defaultColWidth="11.42578125" defaultRowHeight="15"/>
  <sheetData>
    <row r="1" spans="1:35">
      <c r="F1" s="24" t="s">
        <v>0</v>
      </c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</row>
    <row r="2" spans="1:35">
      <c r="A2" s="25" t="s">
        <v>1</v>
      </c>
      <c r="B2" s="25"/>
      <c r="C2" s="25"/>
      <c r="D2" s="25"/>
      <c r="E2" s="2"/>
      <c r="G2" s="25" t="s">
        <v>2</v>
      </c>
      <c r="H2" s="25"/>
      <c r="I2" s="25"/>
      <c r="L2" s="25" t="s">
        <v>3</v>
      </c>
      <c r="M2" s="25"/>
      <c r="N2" s="25"/>
      <c r="Q2" s="25" t="s">
        <v>4</v>
      </c>
      <c r="R2" s="25"/>
      <c r="S2" s="25"/>
      <c r="V2" s="25" t="s">
        <v>5</v>
      </c>
      <c r="W2" s="25"/>
      <c r="X2" s="25"/>
      <c r="AA2" s="25" t="s">
        <v>6</v>
      </c>
      <c r="AB2" s="25"/>
      <c r="AC2" s="25"/>
      <c r="AF2" s="25" t="s">
        <v>7</v>
      </c>
      <c r="AG2" s="25"/>
      <c r="AH2" s="25"/>
    </row>
    <row r="3" spans="1:35">
      <c r="A3" s="23" t="s">
        <v>8</v>
      </c>
      <c r="B3" s="23"/>
      <c r="C3" s="27">
        <f>44/71</f>
        <v>0.61971830985915488</v>
      </c>
      <c r="D3" s="27"/>
      <c r="E3" s="1"/>
      <c r="H3" s="2" t="s">
        <v>9</v>
      </c>
      <c r="I3" s="2" t="s">
        <v>10</v>
      </c>
      <c r="M3" s="2" t="s">
        <v>9</v>
      </c>
      <c r="N3" s="2" t="s">
        <v>10</v>
      </c>
      <c r="R3" s="2" t="s">
        <v>9</v>
      </c>
      <c r="S3" s="2" t="s">
        <v>10</v>
      </c>
      <c r="W3" s="2" t="s">
        <v>9</v>
      </c>
      <c r="X3" s="2" t="s">
        <v>10</v>
      </c>
      <c r="AB3" s="2" t="s">
        <v>9</v>
      </c>
      <c r="AC3" s="2" t="s">
        <v>10</v>
      </c>
      <c r="AG3" s="2" t="s">
        <v>9</v>
      </c>
      <c r="AH3" s="2" t="s">
        <v>10</v>
      </c>
    </row>
    <row r="4" spans="1:35">
      <c r="A4" s="23" t="s">
        <v>11</v>
      </c>
      <c r="B4" s="23"/>
      <c r="C4" s="27">
        <f>26/71</f>
        <v>0.36619718309859156</v>
      </c>
      <c r="D4" s="27"/>
      <c r="E4" s="1"/>
      <c r="G4" t="s">
        <v>12</v>
      </c>
      <c r="H4" s="2">
        <v>3</v>
      </c>
      <c r="I4" s="1">
        <f t="shared" ref="I4:I9" si="0">+H4/$H$10</f>
        <v>0.14285714285714285</v>
      </c>
      <c r="L4" t="s">
        <v>12</v>
      </c>
      <c r="M4" s="2">
        <v>1</v>
      </c>
      <c r="N4" s="1">
        <f>+M4/$M$10</f>
        <v>4.7619047619047616E-2</v>
      </c>
      <c r="Q4" t="s">
        <v>12</v>
      </c>
      <c r="R4" s="2">
        <v>5</v>
      </c>
      <c r="S4" s="1">
        <f>+R4/$R$10</f>
        <v>0.23809523809523808</v>
      </c>
      <c r="V4" t="s">
        <v>13</v>
      </c>
      <c r="W4" s="2">
        <v>1</v>
      </c>
      <c r="X4" s="1">
        <f>+W4/$M$10</f>
        <v>4.7619047619047616E-2</v>
      </c>
      <c r="AA4" t="s">
        <v>12</v>
      </c>
      <c r="AB4" s="2">
        <v>6</v>
      </c>
      <c r="AC4" s="1">
        <f>+AB4/$M$10</f>
        <v>0.2857142857142857</v>
      </c>
      <c r="AF4" t="s">
        <v>12</v>
      </c>
      <c r="AG4" s="2">
        <v>3</v>
      </c>
      <c r="AH4" s="1">
        <f>+AG4/$M$10</f>
        <v>0.14285714285714285</v>
      </c>
    </row>
    <row r="5" spans="1:35">
      <c r="A5" s="23"/>
      <c r="B5" s="23"/>
      <c r="C5" s="23"/>
      <c r="D5" s="23"/>
      <c r="E5" s="2"/>
      <c r="G5" t="s">
        <v>14</v>
      </c>
      <c r="H5" s="2">
        <v>1</v>
      </c>
      <c r="I5" s="1">
        <f t="shared" si="0"/>
        <v>4.7619047619047616E-2</v>
      </c>
      <c r="L5" t="s">
        <v>14</v>
      </c>
      <c r="M5" s="2">
        <v>6</v>
      </c>
      <c r="N5" s="1">
        <f t="shared" ref="N5:N9" si="1">+M5/$M$10</f>
        <v>0.2857142857142857</v>
      </c>
      <c r="Q5" t="s">
        <v>14</v>
      </c>
      <c r="R5" s="2">
        <v>2</v>
      </c>
      <c r="S5" s="1">
        <f t="shared" ref="S5:S9" si="2">+R5/$R$10</f>
        <v>9.5238095238095233E-2</v>
      </c>
      <c r="V5" t="s">
        <v>15</v>
      </c>
      <c r="W5" s="2">
        <v>3</v>
      </c>
      <c r="X5" s="1">
        <f t="shared" ref="X5:X8" si="3">+W5/$M$10</f>
        <v>0.14285714285714285</v>
      </c>
      <c r="AA5" t="s">
        <v>14</v>
      </c>
      <c r="AB5" s="2">
        <v>3</v>
      </c>
      <c r="AC5" s="1">
        <f t="shared" ref="AC5:AC9" si="4">+AB5/$M$10</f>
        <v>0.14285714285714285</v>
      </c>
      <c r="AF5" t="s">
        <v>14</v>
      </c>
      <c r="AG5" s="2">
        <v>2</v>
      </c>
      <c r="AH5" s="1">
        <f t="shared" ref="AH5:AH9" si="5">+AG5/$M$10</f>
        <v>9.5238095238095233E-2</v>
      </c>
    </row>
    <row r="6" spans="1:35">
      <c r="A6" s="23"/>
      <c r="B6" s="23"/>
      <c r="C6" s="23"/>
      <c r="D6" s="23"/>
      <c r="E6" s="2"/>
      <c r="G6" t="s">
        <v>16</v>
      </c>
      <c r="H6" s="2">
        <v>4</v>
      </c>
      <c r="I6" s="1">
        <f t="shared" si="0"/>
        <v>0.19047619047619047</v>
      </c>
      <c r="L6" s="5" t="s">
        <v>16</v>
      </c>
      <c r="M6" s="6">
        <v>10</v>
      </c>
      <c r="N6" s="7">
        <f t="shared" si="1"/>
        <v>0.47619047619047616</v>
      </c>
      <c r="Q6" s="5" t="s">
        <v>16</v>
      </c>
      <c r="R6" s="6">
        <v>6</v>
      </c>
      <c r="S6" s="7">
        <f t="shared" si="2"/>
        <v>0.2857142857142857</v>
      </c>
      <c r="V6" s="5" t="s">
        <v>17</v>
      </c>
      <c r="W6" s="6">
        <v>6</v>
      </c>
      <c r="X6" s="7">
        <f>+W6/$W$9</f>
        <v>0.2857142857142857</v>
      </c>
      <c r="AA6" s="5" t="s">
        <v>16</v>
      </c>
      <c r="AB6" s="6">
        <v>10</v>
      </c>
      <c r="AC6" s="7">
        <f t="shared" si="4"/>
        <v>0.47619047619047616</v>
      </c>
      <c r="AF6" t="s">
        <v>16</v>
      </c>
      <c r="AG6" s="2">
        <v>6</v>
      </c>
      <c r="AH6" s="1">
        <f t="shared" si="5"/>
        <v>0.2857142857142857</v>
      </c>
    </row>
    <row r="7" spans="1:35">
      <c r="A7" s="23"/>
      <c r="B7" s="23"/>
      <c r="C7" s="23"/>
      <c r="D7" s="23"/>
      <c r="E7" s="2"/>
      <c r="G7" s="5" t="s">
        <v>18</v>
      </c>
      <c r="H7" s="6">
        <v>8</v>
      </c>
      <c r="I7" s="7">
        <f t="shared" si="0"/>
        <v>0.38095238095238093</v>
      </c>
      <c r="L7" t="s">
        <v>18</v>
      </c>
      <c r="M7" s="2">
        <v>4</v>
      </c>
      <c r="N7" s="1">
        <f t="shared" si="1"/>
        <v>0.19047619047619047</v>
      </c>
      <c r="Q7" s="5" t="s">
        <v>18</v>
      </c>
      <c r="R7" s="6">
        <v>6</v>
      </c>
      <c r="S7" s="7">
        <f t="shared" si="2"/>
        <v>0.2857142857142857</v>
      </c>
      <c r="V7" s="5" t="s">
        <v>19</v>
      </c>
      <c r="W7" s="6">
        <v>5</v>
      </c>
      <c r="X7" s="7">
        <f t="shared" si="3"/>
        <v>0.23809523809523808</v>
      </c>
      <c r="AA7" t="s">
        <v>18</v>
      </c>
      <c r="AB7" s="2">
        <v>2</v>
      </c>
      <c r="AC7" s="1">
        <f t="shared" si="4"/>
        <v>9.5238095238095233E-2</v>
      </c>
      <c r="AF7" s="5" t="s">
        <v>18</v>
      </c>
      <c r="AG7" s="6">
        <v>8</v>
      </c>
      <c r="AH7" s="7">
        <f t="shared" si="5"/>
        <v>0.38095238095238093</v>
      </c>
    </row>
    <row r="8" spans="1:35">
      <c r="A8" s="23"/>
      <c r="B8" s="23"/>
      <c r="C8" s="23"/>
      <c r="D8" s="23"/>
      <c r="E8" s="2"/>
      <c r="G8" t="s">
        <v>20</v>
      </c>
      <c r="H8" s="2">
        <v>4</v>
      </c>
      <c r="I8" s="1">
        <f t="shared" si="0"/>
        <v>0.19047619047619047</v>
      </c>
      <c r="L8" t="s">
        <v>20</v>
      </c>
      <c r="M8" s="2">
        <v>0</v>
      </c>
      <c r="N8" s="1">
        <f t="shared" si="1"/>
        <v>0</v>
      </c>
      <c r="Q8" t="s">
        <v>20</v>
      </c>
      <c r="R8" s="2">
        <v>1</v>
      </c>
      <c r="S8" s="1">
        <f t="shared" si="2"/>
        <v>4.7619047619047616E-2</v>
      </c>
      <c r="V8" s="5" t="s">
        <v>21</v>
      </c>
      <c r="W8" s="6">
        <v>6</v>
      </c>
      <c r="X8" s="7">
        <f t="shared" si="3"/>
        <v>0.2857142857142857</v>
      </c>
      <c r="AA8" t="s">
        <v>20</v>
      </c>
      <c r="AB8" s="2">
        <v>0</v>
      </c>
      <c r="AC8" s="1">
        <f t="shared" si="4"/>
        <v>0</v>
      </c>
      <c r="AF8" t="s">
        <v>20</v>
      </c>
      <c r="AG8" s="2">
        <v>2</v>
      </c>
      <c r="AH8" s="1">
        <f t="shared" si="5"/>
        <v>9.5238095238095233E-2</v>
      </c>
    </row>
    <row r="9" spans="1:35">
      <c r="A9" s="23"/>
      <c r="B9" s="23"/>
      <c r="C9" s="23"/>
      <c r="D9" s="23"/>
      <c r="E9" s="2"/>
      <c r="G9" t="s">
        <v>22</v>
      </c>
      <c r="H9" s="2">
        <v>1</v>
      </c>
      <c r="I9" s="1">
        <f t="shared" si="0"/>
        <v>4.7619047619047616E-2</v>
      </c>
      <c r="L9" t="s">
        <v>22</v>
      </c>
      <c r="M9" s="2">
        <v>0</v>
      </c>
      <c r="N9" s="1">
        <f t="shared" si="1"/>
        <v>0</v>
      </c>
      <c r="Q9" t="s">
        <v>22</v>
      </c>
      <c r="R9" s="2">
        <v>1</v>
      </c>
      <c r="S9" s="1">
        <f t="shared" si="2"/>
        <v>4.7619047619047616E-2</v>
      </c>
      <c r="W9" s="2">
        <f>SUM(W4:W8)</f>
        <v>21</v>
      </c>
      <c r="X9" s="2"/>
      <c r="AA9" t="s">
        <v>22</v>
      </c>
      <c r="AB9" s="2">
        <v>0</v>
      </c>
      <c r="AC9" s="1">
        <f t="shared" si="4"/>
        <v>0</v>
      </c>
      <c r="AF9" t="s">
        <v>22</v>
      </c>
      <c r="AG9" s="2">
        <v>0</v>
      </c>
      <c r="AH9" s="1">
        <f t="shared" si="5"/>
        <v>0</v>
      </c>
    </row>
    <row r="10" spans="1:35">
      <c r="A10" s="23"/>
      <c r="B10" s="23"/>
      <c r="C10" s="23"/>
      <c r="D10" s="23"/>
      <c r="E10" s="2"/>
      <c r="H10" s="2">
        <f>SUM(H4:H9)</f>
        <v>21</v>
      </c>
      <c r="M10" s="2">
        <f>SUM(M4:M9)</f>
        <v>21</v>
      </c>
      <c r="N10" s="2"/>
      <c r="R10" s="2">
        <f>SUM(R4:R9)</f>
        <v>21</v>
      </c>
      <c r="S10" s="2"/>
      <c r="AB10" s="2">
        <f>SUM(AB4:AB9)</f>
        <v>21</v>
      </c>
      <c r="AC10" s="2"/>
      <c r="AG10" s="2">
        <f>SUM(AG4:AG9)</f>
        <v>21</v>
      </c>
      <c r="AH10" s="2"/>
    </row>
    <row r="11" spans="1:35">
      <c r="A11" s="23"/>
      <c r="B11" s="23"/>
      <c r="C11" s="23"/>
      <c r="D11" s="23"/>
      <c r="E11" s="2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</row>
    <row r="12" spans="1:35">
      <c r="A12" s="23"/>
      <c r="B12" s="23"/>
      <c r="C12" s="23"/>
      <c r="D12" s="23"/>
      <c r="E12" s="2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</row>
    <row r="13" spans="1:35">
      <c r="A13" s="23"/>
      <c r="B13" s="23"/>
      <c r="C13" s="23"/>
      <c r="D13" s="23"/>
      <c r="E13" s="2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</row>
    <row r="14" spans="1:35">
      <c r="A14" s="23"/>
      <c r="B14" s="23"/>
      <c r="C14" s="23"/>
      <c r="D14" s="23"/>
      <c r="E14" s="2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</row>
    <row r="15" spans="1:35">
      <c r="A15" s="23"/>
      <c r="B15" s="23"/>
      <c r="C15" s="23"/>
      <c r="D15" s="23"/>
      <c r="E15" s="2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</row>
    <row r="16" spans="1:35">
      <c r="A16" s="23"/>
      <c r="B16" s="23"/>
      <c r="C16" s="23"/>
      <c r="D16" s="23"/>
      <c r="E16" s="2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</row>
    <row r="17" spans="6:35"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</row>
    <row r="18" spans="6:35"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</row>
    <row r="19" spans="6:35"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</row>
    <row r="20" spans="6:35"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</row>
    <row r="23" spans="6:35">
      <c r="F23" s="24" t="s">
        <v>23</v>
      </c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</row>
    <row r="24" spans="6:35">
      <c r="G24" s="25" t="s">
        <v>2</v>
      </c>
      <c r="H24" s="25"/>
      <c r="I24" s="25"/>
      <c r="L24" s="25" t="s">
        <v>3</v>
      </c>
      <c r="M24" s="25"/>
      <c r="N24" s="25"/>
      <c r="Q24" s="25" t="s">
        <v>4</v>
      </c>
      <c r="R24" s="25"/>
      <c r="S24" s="25"/>
      <c r="V24" s="25" t="s">
        <v>5</v>
      </c>
      <c r="W24" s="25"/>
      <c r="X24" s="25"/>
      <c r="AA24" s="25" t="s">
        <v>6</v>
      </c>
      <c r="AB24" s="25"/>
      <c r="AC24" s="25"/>
      <c r="AF24" s="25" t="s">
        <v>7</v>
      </c>
      <c r="AG24" s="25"/>
      <c r="AH24" s="25"/>
    </row>
    <row r="25" spans="6:35">
      <c r="H25" s="2" t="s">
        <v>9</v>
      </c>
      <c r="I25" s="2" t="s">
        <v>10</v>
      </c>
      <c r="M25" s="2" t="s">
        <v>9</v>
      </c>
      <c r="N25" s="2" t="s">
        <v>10</v>
      </c>
      <c r="R25" s="2" t="s">
        <v>9</v>
      </c>
      <c r="S25" s="2" t="s">
        <v>10</v>
      </c>
      <c r="W25" s="2" t="s">
        <v>9</v>
      </c>
      <c r="X25" s="2" t="s">
        <v>10</v>
      </c>
      <c r="AB25" s="2" t="s">
        <v>9</v>
      </c>
      <c r="AC25" s="2" t="s">
        <v>10</v>
      </c>
      <c r="AG25" s="2" t="s">
        <v>9</v>
      </c>
      <c r="AH25" s="2" t="s">
        <v>10</v>
      </c>
    </row>
    <row r="26" spans="6:35">
      <c r="G26" t="s">
        <v>12</v>
      </c>
      <c r="H26" s="2">
        <v>0</v>
      </c>
      <c r="I26" s="1">
        <f t="shared" ref="I26" si="6">+H26/$H$10</f>
        <v>0</v>
      </c>
      <c r="L26" t="s">
        <v>12</v>
      </c>
      <c r="M26" s="2">
        <v>2</v>
      </c>
      <c r="N26" s="1">
        <f>+M26/$M$32</f>
        <v>0.22222222222222221</v>
      </c>
      <c r="Q26" t="s">
        <v>12</v>
      </c>
      <c r="R26" s="2">
        <v>1</v>
      </c>
      <c r="S26" s="1">
        <f>+R26/$R$32</f>
        <v>0.1111111111111111</v>
      </c>
      <c r="V26" t="s">
        <v>13</v>
      </c>
      <c r="W26" s="2">
        <v>0</v>
      </c>
      <c r="X26" s="1">
        <f>+W26/$W$31</f>
        <v>0</v>
      </c>
      <c r="AA26" t="s">
        <v>12</v>
      </c>
      <c r="AB26" s="2">
        <v>1</v>
      </c>
      <c r="AC26" s="1">
        <f>+AB26/$AB$32</f>
        <v>0.1111111111111111</v>
      </c>
      <c r="AF26" t="s">
        <v>12</v>
      </c>
      <c r="AG26" s="2">
        <v>0</v>
      </c>
      <c r="AH26" s="1">
        <f>+AG26/$AG$32</f>
        <v>0</v>
      </c>
    </row>
    <row r="27" spans="6:35">
      <c r="G27" t="s">
        <v>14</v>
      </c>
      <c r="H27" s="2">
        <v>1</v>
      </c>
      <c r="I27" s="1">
        <f>+H27/$H$32</f>
        <v>0.1111111111111111</v>
      </c>
      <c r="L27" t="s">
        <v>14</v>
      </c>
      <c r="M27" s="2">
        <v>0</v>
      </c>
      <c r="N27" s="1">
        <f t="shared" ref="N27:N31" si="7">+M27/$M$32</f>
        <v>0</v>
      </c>
      <c r="Q27" t="s">
        <v>14</v>
      </c>
      <c r="R27" s="2">
        <v>0</v>
      </c>
      <c r="S27" s="1">
        <f t="shared" ref="S27:S31" si="8">+R27/$R$32</f>
        <v>0</v>
      </c>
      <c r="V27" t="s">
        <v>15</v>
      </c>
      <c r="W27" s="2">
        <v>0</v>
      </c>
      <c r="X27" s="1">
        <f t="shared" ref="X27:X30" si="9">+W27/$W$31</f>
        <v>0</v>
      </c>
      <c r="AA27" t="s">
        <v>14</v>
      </c>
      <c r="AB27" s="2">
        <v>2</v>
      </c>
      <c r="AC27" s="1">
        <f t="shared" ref="AC27:AC31" si="10">+AB27/$AB$32</f>
        <v>0.22222222222222221</v>
      </c>
      <c r="AF27" t="s">
        <v>14</v>
      </c>
      <c r="AG27" s="2">
        <v>1</v>
      </c>
      <c r="AH27" s="1">
        <f t="shared" ref="AH27:AH28" si="11">+AG27/$AG$32</f>
        <v>0.1111111111111111</v>
      </c>
    </row>
    <row r="28" spans="6:35">
      <c r="G28" s="5" t="s">
        <v>16</v>
      </c>
      <c r="H28" s="6">
        <v>3</v>
      </c>
      <c r="I28" s="7">
        <f t="shared" ref="I28:I31" si="12">+H28/$H$32</f>
        <v>0.33333333333333331</v>
      </c>
      <c r="L28" s="5" t="s">
        <v>16</v>
      </c>
      <c r="M28" s="6">
        <v>3</v>
      </c>
      <c r="N28" s="7">
        <f t="shared" si="7"/>
        <v>0.33333333333333331</v>
      </c>
      <c r="Q28" t="s">
        <v>16</v>
      </c>
      <c r="R28" s="2">
        <v>0</v>
      </c>
      <c r="S28" s="1">
        <f t="shared" si="8"/>
        <v>0</v>
      </c>
      <c r="V28" t="s">
        <v>17</v>
      </c>
      <c r="W28" s="2">
        <v>1</v>
      </c>
      <c r="X28" s="1">
        <f t="shared" si="9"/>
        <v>0.1111111111111111</v>
      </c>
      <c r="AA28" t="s">
        <v>16</v>
      </c>
      <c r="AB28" s="2">
        <v>1</v>
      </c>
      <c r="AC28" s="1">
        <f t="shared" si="10"/>
        <v>0.1111111111111111</v>
      </c>
      <c r="AF28" s="5" t="s">
        <v>16</v>
      </c>
      <c r="AG28" s="6">
        <v>3</v>
      </c>
      <c r="AH28" s="7">
        <f t="shared" si="11"/>
        <v>0.33333333333333331</v>
      </c>
    </row>
    <row r="29" spans="6:35">
      <c r="G29" t="s">
        <v>18</v>
      </c>
      <c r="H29" s="2">
        <v>2</v>
      </c>
      <c r="I29" s="1">
        <f t="shared" si="12"/>
        <v>0.22222222222222221</v>
      </c>
      <c r="L29" s="5" t="s">
        <v>18</v>
      </c>
      <c r="M29" s="6">
        <v>3</v>
      </c>
      <c r="N29" s="7">
        <f t="shared" si="7"/>
        <v>0.33333333333333331</v>
      </c>
      <c r="Q29" s="5" t="s">
        <v>18</v>
      </c>
      <c r="R29" s="6">
        <v>3</v>
      </c>
      <c r="S29" s="7">
        <f t="shared" si="8"/>
        <v>0.33333333333333331</v>
      </c>
      <c r="V29" t="s">
        <v>19</v>
      </c>
      <c r="W29" s="2">
        <v>1</v>
      </c>
      <c r="X29" s="1">
        <f t="shared" si="9"/>
        <v>0.1111111111111111</v>
      </c>
      <c r="AA29" s="5" t="s">
        <v>18</v>
      </c>
      <c r="AB29" s="6">
        <v>4</v>
      </c>
      <c r="AC29" s="7">
        <f t="shared" si="10"/>
        <v>0.44444444444444442</v>
      </c>
      <c r="AF29" s="5" t="s">
        <v>18</v>
      </c>
      <c r="AG29" s="6">
        <v>3</v>
      </c>
      <c r="AH29" s="7">
        <f>+AG29/$AG$32</f>
        <v>0.33333333333333331</v>
      </c>
    </row>
    <row r="30" spans="6:35">
      <c r="G30" t="s">
        <v>20</v>
      </c>
      <c r="H30" s="2">
        <v>0</v>
      </c>
      <c r="I30" s="1">
        <f t="shared" si="12"/>
        <v>0</v>
      </c>
      <c r="L30" t="s">
        <v>20</v>
      </c>
      <c r="M30" s="2">
        <v>1</v>
      </c>
      <c r="N30" s="1">
        <f t="shared" si="7"/>
        <v>0.1111111111111111</v>
      </c>
      <c r="Q30" t="s">
        <v>20</v>
      </c>
      <c r="R30" s="2">
        <v>2</v>
      </c>
      <c r="S30" s="8">
        <f t="shared" si="8"/>
        <v>0.22222222222222221</v>
      </c>
      <c r="V30" s="5" t="s">
        <v>21</v>
      </c>
      <c r="W30" s="6">
        <v>7</v>
      </c>
      <c r="X30" s="7">
        <f>+W30/$W$31</f>
        <v>0.77777777777777779</v>
      </c>
      <c r="AA30" t="s">
        <v>20</v>
      </c>
      <c r="AB30" s="2">
        <v>1</v>
      </c>
      <c r="AC30" s="1">
        <f t="shared" si="10"/>
        <v>0.1111111111111111</v>
      </c>
      <c r="AF30" t="s">
        <v>20</v>
      </c>
      <c r="AG30" s="2">
        <v>1</v>
      </c>
      <c r="AH30" s="1">
        <f t="shared" ref="AH30:AH31" si="13">+AG30/$AG$32</f>
        <v>0.1111111111111111</v>
      </c>
    </row>
    <row r="31" spans="6:35">
      <c r="G31" s="5" t="s">
        <v>22</v>
      </c>
      <c r="H31" s="6">
        <v>3</v>
      </c>
      <c r="I31" s="7">
        <f t="shared" si="12"/>
        <v>0.33333333333333331</v>
      </c>
      <c r="L31" t="s">
        <v>22</v>
      </c>
      <c r="M31" s="2">
        <v>0</v>
      </c>
      <c r="N31" s="1">
        <f t="shared" si="7"/>
        <v>0</v>
      </c>
      <c r="Q31" s="5" t="s">
        <v>22</v>
      </c>
      <c r="R31" s="6">
        <v>3</v>
      </c>
      <c r="S31" s="7">
        <f t="shared" si="8"/>
        <v>0.33333333333333331</v>
      </c>
      <c r="W31" s="2">
        <f>SUM(W26:W30)</f>
        <v>9</v>
      </c>
      <c r="X31" s="4"/>
      <c r="AA31" t="s">
        <v>22</v>
      </c>
      <c r="AB31" s="2">
        <v>0</v>
      </c>
      <c r="AC31" s="1">
        <f t="shared" si="10"/>
        <v>0</v>
      </c>
      <c r="AF31" t="s">
        <v>22</v>
      </c>
      <c r="AG31" s="2">
        <v>1</v>
      </c>
      <c r="AH31" s="1">
        <f t="shared" si="13"/>
        <v>0.1111111111111111</v>
      </c>
    </row>
    <row r="32" spans="6:35">
      <c r="H32" s="2">
        <f>SUM(H26:H31)</f>
        <v>9</v>
      </c>
      <c r="I32" s="3"/>
      <c r="M32" s="2">
        <f>SUM(M26:M31)</f>
        <v>9</v>
      </c>
      <c r="N32" s="4">
        <f>SUM(N26:N31)</f>
        <v>1</v>
      </c>
      <c r="R32" s="2">
        <f>SUM(R26:R31)</f>
        <v>9</v>
      </c>
      <c r="S32" s="4"/>
      <c r="AB32" s="2">
        <f>SUM(AB26:AB31)</f>
        <v>9</v>
      </c>
      <c r="AC32" s="2"/>
      <c r="AG32" s="2">
        <f>SUM(AG26:AG31)</f>
        <v>9</v>
      </c>
      <c r="AH32" s="4"/>
    </row>
    <row r="33" spans="6:38"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</row>
    <row r="34" spans="6:38"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</row>
    <row r="35" spans="6:38"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</row>
    <row r="36" spans="6:38"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</row>
    <row r="37" spans="6:38"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</row>
    <row r="38" spans="6:38"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</row>
    <row r="39" spans="6:38"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</row>
    <row r="40" spans="6:38"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</row>
    <row r="41" spans="6:38"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</row>
    <row r="42" spans="6:38"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</row>
    <row r="45" spans="6:38">
      <c r="F45" s="24" t="s">
        <v>24</v>
      </c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V45" s="24" t="s">
        <v>25</v>
      </c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</row>
    <row r="46" spans="6:38">
      <c r="G46" s="25" t="s">
        <v>26</v>
      </c>
      <c r="H46" s="25"/>
      <c r="I46" s="25"/>
      <c r="L46" s="25" t="s">
        <v>4</v>
      </c>
      <c r="M46" s="25"/>
      <c r="N46" s="25"/>
      <c r="Q46" s="25" t="s">
        <v>27</v>
      </c>
      <c r="R46" s="25"/>
      <c r="S46" s="25"/>
      <c r="W46" s="25" t="s">
        <v>26</v>
      </c>
      <c r="X46" s="25"/>
      <c r="Y46" s="25"/>
      <c r="AB46" s="25" t="s">
        <v>4</v>
      </c>
      <c r="AC46" s="25"/>
      <c r="AD46" s="25"/>
      <c r="AG46" s="25" t="s">
        <v>27</v>
      </c>
      <c r="AH46" s="25"/>
      <c r="AI46" s="25"/>
      <c r="AK46" s="26" t="s">
        <v>28</v>
      </c>
      <c r="AL46" s="26"/>
    </row>
    <row r="47" spans="6:38">
      <c r="H47" s="2" t="s">
        <v>9</v>
      </c>
      <c r="I47" s="2" t="s">
        <v>10</v>
      </c>
      <c r="M47" s="2" t="s">
        <v>9</v>
      </c>
      <c r="N47" s="2" t="s">
        <v>10</v>
      </c>
      <c r="R47" s="2" t="s">
        <v>9</v>
      </c>
      <c r="S47" s="2" t="s">
        <v>10</v>
      </c>
      <c r="X47" s="2" t="s">
        <v>9</v>
      </c>
      <c r="Y47" s="2" t="s">
        <v>10</v>
      </c>
      <c r="AC47" s="2" t="s">
        <v>9</v>
      </c>
      <c r="AD47" s="2" t="s">
        <v>10</v>
      </c>
      <c r="AH47" s="2" t="s">
        <v>9</v>
      </c>
      <c r="AI47" s="2" t="s">
        <v>10</v>
      </c>
      <c r="AK47" s="26"/>
      <c r="AL47" s="26"/>
    </row>
    <row r="48" spans="6:38">
      <c r="G48" t="s">
        <v>12</v>
      </c>
      <c r="H48" s="2">
        <v>4</v>
      </c>
      <c r="I48" s="1">
        <f>+H48/$H$54</f>
        <v>0.26666666666666666</v>
      </c>
      <c r="L48" t="s">
        <v>12</v>
      </c>
      <c r="M48" s="2">
        <v>4</v>
      </c>
      <c r="N48" s="1">
        <f>+M48/$M$54</f>
        <v>0.26666666666666666</v>
      </c>
      <c r="Q48" t="s">
        <v>12</v>
      </c>
      <c r="R48" s="2">
        <v>3</v>
      </c>
      <c r="S48" s="1">
        <f>+R48/$R$54</f>
        <v>0.2</v>
      </c>
      <c r="W48" s="5" t="s">
        <v>12</v>
      </c>
      <c r="X48" s="6">
        <v>3</v>
      </c>
      <c r="Y48" s="7">
        <f>+X48/$X$54</f>
        <v>0.21428571428571427</v>
      </c>
      <c r="AB48" s="9" t="s">
        <v>12</v>
      </c>
      <c r="AC48" s="10">
        <v>6</v>
      </c>
      <c r="AD48" s="11">
        <f>+AC48/$AC$54</f>
        <v>0.42857142857142855</v>
      </c>
      <c r="AG48" s="9" t="s">
        <v>12</v>
      </c>
      <c r="AH48" s="10">
        <v>4</v>
      </c>
      <c r="AI48" s="11">
        <f>+AH48/$AH$54</f>
        <v>0.2857142857142857</v>
      </c>
      <c r="AK48" s="26"/>
      <c r="AL48" s="26"/>
    </row>
    <row r="49" spans="6:38">
      <c r="G49" t="s">
        <v>14</v>
      </c>
      <c r="H49" s="2">
        <v>0</v>
      </c>
      <c r="I49" s="1">
        <f t="shared" ref="I49:I53" si="14">+H49/$H$54</f>
        <v>0</v>
      </c>
      <c r="L49" t="s">
        <v>14</v>
      </c>
      <c r="M49" s="2">
        <v>0</v>
      </c>
      <c r="N49" s="1">
        <f t="shared" ref="N49:N53" si="15">+M49/$M$54</f>
        <v>0</v>
      </c>
      <c r="Q49" t="s">
        <v>14</v>
      </c>
      <c r="R49" s="2">
        <v>4</v>
      </c>
      <c r="S49" s="1">
        <f t="shared" ref="S49:S53" si="16">+R49/$R$54</f>
        <v>0.26666666666666666</v>
      </c>
      <c r="W49" t="s">
        <v>14</v>
      </c>
      <c r="X49" s="2">
        <v>1</v>
      </c>
      <c r="Y49" s="1">
        <f t="shared" ref="Y49:Y53" si="17">+X49/$X$54</f>
        <v>7.1428571428571425E-2</v>
      </c>
      <c r="AB49" t="s">
        <v>14</v>
      </c>
      <c r="AC49" s="2">
        <v>0</v>
      </c>
      <c r="AD49" s="1">
        <f t="shared" ref="AD49:AD53" si="18">+AC49/$AC$54</f>
        <v>0</v>
      </c>
      <c r="AG49" t="s">
        <v>14</v>
      </c>
      <c r="AH49" s="2">
        <v>3</v>
      </c>
      <c r="AI49" s="1">
        <f t="shared" ref="AI49:AI53" si="19">+AH49/$AH$54</f>
        <v>0.21428571428571427</v>
      </c>
      <c r="AK49" s="26"/>
      <c r="AL49" s="26"/>
    </row>
    <row r="50" spans="6:38">
      <c r="G50" t="s">
        <v>16</v>
      </c>
      <c r="H50" s="2">
        <v>3</v>
      </c>
      <c r="I50" s="1">
        <f t="shared" si="14"/>
        <v>0.2</v>
      </c>
      <c r="L50" t="s">
        <v>16</v>
      </c>
      <c r="M50" s="2">
        <v>2</v>
      </c>
      <c r="N50" s="1">
        <f t="shared" si="15"/>
        <v>0.13333333333333333</v>
      </c>
      <c r="Q50" s="5" t="s">
        <v>16</v>
      </c>
      <c r="R50" s="6">
        <v>7</v>
      </c>
      <c r="S50" s="7">
        <f t="shared" si="16"/>
        <v>0.46666666666666667</v>
      </c>
      <c r="W50" s="5" t="s">
        <v>16</v>
      </c>
      <c r="X50" s="6">
        <v>4</v>
      </c>
      <c r="Y50" s="7">
        <f t="shared" si="17"/>
        <v>0.2857142857142857</v>
      </c>
      <c r="AB50" s="5" t="s">
        <v>16</v>
      </c>
      <c r="AC50" s="6">
        <v>3</v>
      </c>
      <c r="AD50" s="7">
        <f t="shared" si="18"/>
        <v>0.21428571428571427</v>
      </c>
      <c r="AG50" s="5" t="s">
        <v>16</v>
      </c>
      <c r="AH50" s="6">
        <v>4</v>
      </c>
      <c r="AI50" s="7">
        <f t="shared" si="19"/>
        <v>0.2857142857142857</v>
      </c>
      <c r="AK50" s="26"/>
      <c r="AL50" s="26"/>
    </row>
    <row r="51" spans="6:38">
      <c r="G51" s="5" t="s">
        <v>18</v>
      </c>
      <c r="H51" s="6">
        <v>5</v>
      </c>
      <c r="I51" s="7">
        <f t="shared" si="14"/>
        <v>0.33333333333333331</v>
      </c>
      <c r="L51" s="5" t="s">
        <v>18</v>
      </c>
      <c r="M51" s="6">
        <v>6</v>
      </c>
      <c r="N51" s="7">
        <f t="shared" si="15"/>
        <v>0.4</v>
      </c>
      <c r="Q51" t="s">
        <v>18</v>
      </c>
      <c r="R51" s="2">
        <v>1</v>
      </c>
      <c r="S51" s="1">
        <f t="shared" si="16"/>
        <v>6.6666666666666666E-2</v>
      </c>
      <c r="W51" t="s">
        <v>18</v>
      </c>
      <c r="X51" s="2">
        <v>2</v>
      </c>
      <c r="Y51" s="1">
        <f t="shared" si="17"/>
        <v>0.14285714285714285</v>
      </c>
      <c r="AB51" s="5" t="s">
        <v>18</v>
      </c>
      <c r="AC51" s="6">
        <v>3</v>
      </c>
      <c r="AD51" s="7">
        <f t="shared" si="18"/>
        <v>0.21428571428571427</v>
      </c>
      <c r="AG51" t="s">
        <v>18</v>
      </c>
      <c r="AH51" s="2">
        <v>3</v>
      </c>
      <c r="AI51" s="1">
        <f t="shared" si="19"/>
        <v>0.21428571428571427</v>
      </c>
      <c r="AK51" s="26"/>
      <c r="AL51" s="26"/>
    </row>
    <row r="52" spans="6:38">
      <c r="G52" t="s">
        <v>20</v>
      </c>
      <c r="H52" s="2">
        <v>0</v>
      </c>
      <c r="I52" s="1">
        <f t="shared" si="14"/>
        <v>0</v>
      </c>
      <c r="L52" t="s">
        <v>20</v>
      </c>
      <c r="M52" s="2">
        <v>1</v>
      </c>
      <c r="N52" s="1">
        <f t="shared" si="15"/>
        <v>6.6666666666666666E-2</v>
      </c>
      <c r="Q52" t="s">
        <v>20</v>
      </c>
      <c r="R52" s="2">
        <v>0</v>
      </c>
      <c r="S52" s="1">
        <f t="shared" si="16"/>
        <v>0</v>
      </c>
      <c r="W52" s="5" t="s">
        <v>20</v>
      </c>
      <c r="X52" s="6">
        <v>3</v>
      </c>
      <c r="Y52" s="7">
        <f t="shared" si="17"/>
        <v>0.21428571428571427</v>
      </c>
      <c r="AB52" t="s">
        <v>20</v>
      </c>
      <c r="AC52" s="2">
        <v>1</v>
      </c>
      <c r="AD52" s="1">
        <f t="shared" si="18"/>
        <v>7.1428571428571425E-2</v>
      </c>
      <c r="AG52" t="s">
        <v>20</v>
      </c>
      <c r="AH52" s="2">
        <v>0</v>
      </c>
      <c r="AI52" s="1">
        <f t="shared" si="19"/>
        <v>0</v>
      </c>
      <c r="AK52" s="26"/>
      <c r="AL52" s="26"/>
    </row>
    <row r="53" spans="6:38">
      <c r="G53" t="s">
        <v>22</v>
      </c>
      <c r="H53" s="2">
        <v>3</v>
      </c>
      <c r="I53" s="1">
        <f t="shared" si="14"/>
        <v>0.2</v>
      </c>
      <c r="L53" t="s">
        <v>22</v>
      </c>
      <c r="M53" s="2">
        <v>2</v>
      </c>
      <c r="N53" s="1">
        <f t="shared" si="15"/>
        <v>0.13333333333333333</v>
      </c>
      <c r="Q53" t="s">
        <v>22</v>
      </c>
      <c r="R53" s="2">
        <v>0</v>
      </c>
      <c r="S53" s="1">
        <f t="shared" si="16"/>
        <v>0</v>
      </c>
      <c r="W53" t="s">
        <v>22</v>
      </c>
      <c r="X53" s="2">
        <v>1</v>
      </c>
      <c r="Y53" s="1">
        <f t="shared" si="17"/>
        <v>7.1428571428571425E-2</v>
      </c>
      <c r="AB53" t="s">
        <v>22</v>
      </c>
      <c r="AC53" s="2">
        <v>1</v>
      </c>
      <c r="AD53" s="1">
        <f t="shared" si="18"/>
        <v>7.1428571428571425E-2</v>
      </c>
      <c r="AG53" t="s">
        <v>22</v>
      </c>
      <c r="AH53" s="2">
        <v>0</v>
      </c>
      <c r="AI53" s="1">
        <f t="shared" si="19"/>
        <v>0</v>
      </c>
      <c r="AK53" s="26"/>
      <c r="AL53" s="26"/>
    </row>
    <row r="54" spans="6:38">
      <c r="H54" s="2">
        <f>SUM(H48:H53)</f>
        <v>15</v>
      </c>
      <c r="I54" s="3"/>
      <c r="M54" s="2">
        <f>SUM(M48:M53)</f>
        <v>15</v>
      </c>
      <c r="N54" s="4">
        <f>SUM(N48:N53)</f>
        <v>1</v>
      </c>
      <c r="R54" s="2">
        <f>SUM(R48:R53)</f>
        <v>15</v>
      </c>
      <c r="S54" s="4"/>
      <c r="X54" s="2">
        <f>SUM(X48:X53)</f>
        <v>14</v>
      </c>
      <c r="Y54" s="3"/>
      <c r="AC54" s="2">
        <f>SUM(AC48:AC53)</f>
        <v>14</v>
      </c>
      <c r="AD54" s="4">
        <f>SUM(AD48:AD53)</f>
        <v>0.99999999999999989</v>
      </c>
      <c r="AH54" s="2">
        <f>SUM(AH48:AH53)</f>
        <v>14</v>
      </c>
      <c r="AI54" s="4"/>
    </row>
    <row r="55" spans="6:38"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</row>
    <row r="56" spans="6:38"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</row>
    <row r="57" spans="6:38"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</row>
    <row r="58" spans="6:38"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</row>
    <row r="59" spans="6:38"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</row>
    <row r="60" spans="6:38"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</row>
    <row r="61" spans="6:38"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L61">
        <v>1</v>
      </c>
    </row>
    <row r="62" spans="6:38"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</row>
    <row r="63" spans="6:38"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</row>
    <row r="64" spans="6:38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</row>
    <row r="67" spans="6:36">
      <c r="F67" s="24" t="s">
        <v>29</v>
      </c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V67" s="24" t="s">
        <v>30</v>
      </c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</row>
    <row r="68" spans="6:36">
      <c r="G68" s="25" t="s">
        <v>26</v>
      </c>
      <c r="H68" s="25"/>
      <c r="I68" s="25"/>
      <c r="L68" s="25" t="s">
        <v>4</v>
      </c>
      <c r="M68" s="25"/>
      <c r="N68" s="25"/>
      <c r="Q68" s="25" t="s">
        <v>27</v>
      </c>
      <c r="R68" s="25"/>
      <c r="S68" s="25"/>
      <c r="W68" s="25" t="s">
        <v>26</v>
      </c>
      <c r="X68" s="25"/>
      <c r="Y68" s="25"/>
      <c r="AB68" s="25" t="s">
        <v>4</v>
      </c>
      <c r="AC68" s="25"/>
      <c r="AD68" s="25"/>
      <c r="AG68" s="25" t="s">
        <v>27</v>
      </c>
      <c r="AH68" s="25"/>
      <c r="AI68" s="25"/>
    </row>
    <row r="69" spans="6:36">
      <c r="H69" s="2" t="s">
        <v>9</v>
      </c>
      <c r="I69" s="2" t="s">
        <v>10</v>
      </c>
      <c r="M69" s="2" t="s">
        <v>9</v>
      </c>
      <c r="N69" s="2" t="s">
        <v>10</v>
      </c>
      <c r="R69" s="2" t="s">
        <v>9</v>
      </c>
      <c r="S69" s="2" t="s">
        <v>10</v>
      </c>
      <c r="X69" s="2" t="s">
        <v>9</v>
      </c>
      <c r="Y69" s="2" t="s">
        <v>10</v>
      </c>
      <c r="AC69" s="2" t="s">
        <v>9</v>
      </c>
      <c r="AD69" s="2" t="s">
        <v>10</v>
      </c>
      <c r="AH69" s="2" t="s">
        <v>9</v>
      </c>
      <c r="AI69" s="2" t="s">
        <v>10</v>
      </c>
    </row>
    <row r="70" spans="6:36">
      <c r="G70" s="5" t="s">
        <v>12</v>
      </c>
      <c r="H70" s="6">
        <v>3</v>
      </c>
      <c r="I70" s="7">
        <f>+H70/$H$76</f>
        <v>0.75</v>
      </c>
      <c r="L70" s="5" t="s">
        <v>12</v>
      </c>
      <c r="M70" s="6">
        <v>4</v>
      </c>
      <c r="N70" s="7">
        <f>+M70/$M$76</f>
        <v>1</v>
      </c>
      <c r="Q70" s="5" t="s">
        <v>12</v>
      </c>
      <c r="R70" s="6">
        <v>3</v>
      </c>
      <c r="S70" s="7">
        <f>+R70/$R$76</f>
        <v>0.75</v>
      </c>
      <c r="W70" t="s">
        <v>12</v>
      </c>
      <c r="X70" s="2">
        <v>1</v>
      </c>
      <c r="Y70" s="8">
        <f>+X70/$X$76</f>
        <v>0.2</v>
      </c>
      <c r="AB70" s="5" t="s">
        <v>12</v>
      </c>
      <c r="AC70" s="6">
        <v>5</v>
      </c>
      <c r="AD70" s="7">
        <f>+AC70/$AC$76</f>
        <v>1</v>
      </c>
      <c r="AG70" s="5" t="s">
        <v>12</v>
      </c>
      <c r="AH70" s="6">
        <v>5</v>
      </c>
      <c r="AI70" s="7">
        <f>+AH70/$AH$76</f>
        <v>1</v>
      </c>
    </row>
    <row r="71" spans="6:36">
      <c r="G71" t="s">
        <v>14</v>
      </c>
      <c r="H71" s="2">
        <v>1</v>
      </c>
      <c r="I71" s="8">
        <f t="shared" ref="I71:I74" si="20">+H71/$H$76</f>
        <v>0.25</v>
      </c>
      <c r="L71" t="s">
        <v>14</v>
      </c>
      <c r="M71" s="2">
        <v>0</v>
      </c>
      <c r="N71" s="8">
        <f t="shared" ref="N71:N75" si="21">+M71/$M$76</f>
        <v>0</v>
      </c>
      <c r="Q71" t="s">
        <v>14</v>
      </c>
      <c r="R71" s="2">
        <v>1</v>
      </c>
      <c r="S71" s="1">
        <f t="shared" ref="S71:S75" si="22">+R71/$R$76</f>
        <v>0.25</v>
      </c>
      <c r="W71" s="5" t="s">
        <v>14</v>
      </c>
      <c r="X71" s="6">
        <v>2</v>
      </c>
      <c r="Y71" s="7">
        <f t="shared" ref="Y71:Y75" si="23">+X71/$X$76</f>
        <v>0.4</v>
      </c>
      <c r="AB71" t="s">
        <v>14</v>
      </c>
      <c r="AC71" s="2">
        <v>0</v>
      </c>
      <c r="AD71" s="8">
        <f>+AC71/$AC$76</f>
        <v>0</v>
      </c>
      <c r="AG71" t="s">
        <v>14</v>
      </c>
      <c r="AH71" s="2">
        <v>0</v>
      </c>
      <c r="AI71" s="8">
        <f t="shared" ref="AI71:AI75" si="24">+AH71/$AH$76</f>
        <v>0</v>
      </c>
    </row>
    <row r="72" spans="6:36">
      <c r="G72" t="s">
        <v>16</v>
      </c>
      <c r="H72" s="2">
        <v>0</v>
      </c>
      <c r="I72" s="8">
        <f t="shared" si="20"/>
        <v>0</v>
      </c>
      <c r="L72" t="s">
        <v>16</v>
      </c>
      <c r="M72" s="2">
        <v>0</v>
      </c>
      <c r="N72" s="8">
        <f t="shared" si="21"/>
        <v>0</v>
      </c>
      <c r="Q72" t="s">
        <v>16</v>
      </c>
      <c r="R72" s="2">
        <v>0</v>
      </c>
      <c r="S72" s="1">
        <f t="shared" si="22"/>
        <v>0</v>
      </c>
      <c r="W72" t="s">
        <v>16</v>
      </c>
      <c r="X72" s="2">
        <v>1</v>
      </c>
      <c r="Y72" s="8">
        <f t="shared" si="23"/>
        <v>0.2</v>
      </c>
      <c r="AB72" t="s">
        <v>16</v>
      </c>
      <c r="AC72" s="2">
        <v>0</v>
      </c>
      <c r="AD72" s="8">
        <f t="shared" ref="AD72:AD75" si="25">+AC72/$AC$76</f>
        <v>0</v>
      </c>
      <c r="AG72" t="s">
        <v>16</v>
      </c>
      <c r="AH72" s="2">
        <v>0</v>
      </c>
      <c r="AI72" s="8">
        <f t="shared" si="24"/>
        <v>0</v>
      </c>
    </row>
    <row r="73" spans="6:36">
      <c r="G73" t="s">
        <v>18</v>
      </c>
      <c r="H73" s="2">
        <v>0</v>
      </c>
      <c r="I73" s="8">
        <f t="shared" si="20"/>
        <v>0</v>
      </c>
      <c r="L73" t="s">
        <v>18</v>
      </c>
      <c r="M73" s="2">
        <v>0</v>
      </c>
      <c r="N73" s="8">
        <f t="shared" si="21"/>
        <v>0</v>
      </c>
      <c r="Q73" t="s">
        <v>18</v>
      </c>
      <c r="R73" s="2">
        <v>0</v>
      </c>
      <c r="S73" s="1">
        <f t="shared" si="22"/>
        <v>0</v>
      </c>
      <c r="W73" t="s">
        <v>18</v>
      </c>
      <c r="X73" s="2">
        <v>1</v>
      </c>
      <c r="Y73" s="8">
        <f t="shared" si="23"/>
        <v>0.2</v>
      </c>
      <c r="AB73" t="s">
        <v>18</v>
      </c>
      <c r="AC73" s="2">
        <v>0</v>
      </c>
      <c r="AD73" s="8">
        <f t="shared" si="25"/>
        <v>0</v>
      </c>
      <c r="AG73" t="s">
        <v>18</v>
      </c>
      <c r="AH73" s="2">
        <v>0</v>
      </c>
      <c r="AI73" s="8">
        <f t="shared" si="24"/>
        <v>0</v>
      </c>
    </row>
    <row r="74" spans="6:36">
      <c r="G74" t="s">
        <v>20</v>
      </c>
      <c r="H74" s="2">
        <v>0</v>
      </c>
      <c r="I74" s="1">
        <f t="shared" si="20"/>
        <v>0</v>
      </c>
      <c r="L74" t="s">
        <v>20</v>
      </c>
      <c r="M74" s="2">
        <v>0</v>
      </c>
      <c r="N74" s="1">
        <f t="shared" si="21"/>
        <v>0</v>
      </c>
      <c r="Q74" t="s">
        <v>20</v>
      </c>
      <c r="R74" s="2">
        <v>0</v>
      </c>
      <c r="S74" s="1">
        <f t="shared" si="22"/>
        <v>0</v>
      </c>
      <c r="W74" t="s">
        <v>20</v>
      </c>
      <c r="X74" s="2">
        <v>0</v>
      </c>
      <c r="Y74" s="8">
        <f t="shared" si="23"/>
        <v>0</v>
      </c>
      <c r="AB74" t="s">
        <v>20</v>
      </c>
      <c r="AC74" s="2">
        <v>0</v>
      </c>
      <c r="AD74" s="8">
        <f t="shared" si="25"/>
        <v>0</v>
      </c>
      <c r="AG74" t="s">
        <v>20</v>
      </c>
      <c r="AH74" s="2">
        <v>0</v>
      </c>
      <c r="AI74" s="8">
        <f t="shared" si="24"/>
        <v>0</v>
      </c>
    </row>
    <row r="75" spans="6:36">
      <c r="G75" t="s">
        <v>22</v>
      </c>
      <c r="H75" s="2">
        <v>0</v>
      </c>
      <c r="I75" s="1">
        <f>+H75/$H$76</f>
        <v>0</v>
      </c>
      <c r="L75" t="s">
        <v>22</v>
      </c>
      <c r="M75" s="2">
        <v>0</v>
      </c>
      <c r="N75" s="1">
        <f t="shared" si="21"/>
        <v>0</v>
      </c>
      <c r="Q75" t="s">
        <v>22</v>
      </c>
      <c r="R75" s="2">
        <v>0</v>
      </c>
      <c r="S75" s="1">
        <f t="shared" si="22"/>
        <v>0</v>
      </c>
      <c r="W75" t="s">
        <v>22</v>
      </c>
      <c r="X75" s="2">
        <v>0</v>
      </c>
      <c r="Y75" s="8">
        <f t="shared" si="23"/>
        <v>0</v>
      </c>
      <c r="AB75" t="s">
        <v>22</v>
      </c>
      <c r="AC75" s="2">
        <v>0</v>
      </c>
      <c r="AD75" s="8">
        <f t="shared" si="25"/>
        <v>0</v>
      </c>
      <c r="AG75" t="s">
        <v>22</v>
      </c>
      <c r="AH75" s="2">
        <v>0</v>
      </c>
      <c r="AI75" s="8">
        <f t="shared" si="24"/>
        <v>0</v>
      </c>
    </row>
    <row r="76" spans="6:36">
      <c r="H76" s="2">
        <f>SUM(H70:H75)</f>
        <v>4</v>
      </c>
      <c r="I76" s="3"/>
      <c r="M76" s="2">
        <f>SUM(M70:M75)</f>
        <v>4</v>
      </c>
      <c r="N76" s="4">
        <f>SUM(N70:N75)</f>
        <v>1</v>
      </c>
      <c r="R76" s="2">
        <f>SUM(R70:R75)</f>
        <v>4</v>
      </c>
      <c r="S76" s="4"/>
      <c r="X76" s="2">
        <f>SUM(X70:X75)</f>
        <v>5</v>
      </c>
      <c r="Y76" s="3"/>
      <c r="AC76" s="2">
        <f>SUM(AC70:AC75)</f>
        <v>5</v>
      </c>
      <c r="AD76" s="4">
        <f>SUM(AD70:AD75)</f>
        <v>1</v>
      </c>
      <c r="AH76" s="2">
        <f>SUM(AH70:AH75)</f>
        <v>5</v>
      </c>
      <c r="AI76" s="4"/>
    </row>
    <row r="77" spans="6:36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</row>
    <row r="78" spans="6:36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</row>
    <row r="79" spans="6:36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</row>
    <row r="80" spans="6:36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</row>
    <row r="81" spans="6:36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</row>
    <row r="82" spans="6:36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</row>
    <row r="83" spans="6:36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</row>
    <row r="84" spans="6:36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</row>
    <row r="85" spans="6:36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</row>
    <row r="86" spans="6:36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</row>
  </sheetData>
  <mergeCells count="61">
    <mergeCell ref="AE33:AI42"/>
    <mergeCell ref="G46:I46"/>
    <mergeCell ref="L46:N46"/>
    <mergeCell ref="Q46:S46"/>
    <mergeCell ref="F33:J42"/>
    <mergeCell ref="K33:O42"/>
    <mergeCell ref="P33:T42"/>
    <mergeCell ref="U33:Y42"/>
    <mergeCell ref="Z33:AD42"/>
    <mergeCell ref="F45:T45"/>
    <mergeCell ref="W46:Y46"/>
    <mergeCell ref="F23:AI23"/>
    <mergeCell ref="G24:I24"/>
    <mergeCell ref="L24:N24"/>
    <mergeCell ref="Q24:S24"/>
    <mergeCell ref="V24:X24"/>
    <mergeCell ref="AA24:AC24"/>
    <mergeCell ref="AF24:AH24"/>
    <mergeCell ref="AA2:AC2"/>
    <mergeCell ref="Z11:AD20"/>
    <mergeCell ref="AF2:AH2"/>
    <mergeCell ref="AE11:AI20"/>
    <mergeCell ref="F1:AI1"/>
    <mergeCell ref="V2:X2"/>
    <mergeCell ref="U11:Y20"/>
    <mergeCell ref="G2:I2"/>
    <mergeCell ref="F11:J20"/>
    <mergeCell ref="L2:N2"/>
    <mergeCell ref="K11:O20"/>
    <mergeCell ref="Q2:S2"/>
    <mergeCell ref="P11:T20"/>
    <mergeCell ref="A5:D16"/>
    <mergeCell ref="A2:D2"/>
    <mergeCell ref="A3:B3"/>
    <mergeCell ref="A4:B4"/>
    <mergeCell ref="C3:D3"/>
    <mergeCell ref="C4:D4"/>
    <mergeCell ref="AK46:AL53"/>
    <mergeCell ref="V45:AL45"/>
    <mergeCell ref="F67:T67"/>
    <mergeCell ref="G68:I68"/>
    <mergeCell ref="L68:N68"/>
    <mergeCell ref="Q68:S68"/>
    <mergeCell ref="AB46:AD46"/>
    <mergeCell ref="AG46:AI46"/>
    <mergeCell ref="V55:Z64"/>
    <mergeCell ref="AA55:AE64"/>
    <mergeCell ref="AF55:AJ64"/>
    <mergeCell ref="F55:J64"/>
    <mergeCell ref="K55:O64"/>
    <mergeCell ref="P55:T64"/>
    <mergeCell ref="F77:J86"/>
    <mergeCell ref="K77:O86"/>
    <mergeCell ref="P77:T86"/>
    <mergeCell ref="V67:AJ67"/>
    <mergeCell ref="W68:Y68"/>
    <mergeCell ref="AB68:AD68"/>
    <mergeCell ref="AG68:AI68"/>
    <mergeCell ref="V77:Z86"/>
    <mergeCell ref="AA77:AE86"/>
    <mergeCell ref="AF77:AJ8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5906D-0B15-4339-88C3-08805CD0931C}">
  <dimension ref="A2:C20"/>
  <sheetViews>
    <sheetView workbookViewId="0">
      <selection activeCell="C10" sqref="C10"/>
    </sheetView>
  </sheetViews>
  <sheetFormatPr defaultColWidth="11.42578125" defaultRowHeight="15"/>
  <cols>
    <col min="1" max="1" width="20.7109375" customWidth="1"/>
    <col min="2" max="2" width="24.140625" customWidth="1"/>
    <col min="3" max="3" width="40.140625" customWidth="1"/>
    <col min="4" max="4" width="43.42578125" customWidth="1"/>
    <col min="5" max="5" width="20.7109375" customWidth="1"/>
  </cols>
  <sheetData>
    <row r="2" spans="1:3">
      <c r="A2" s="12" t="s">
        <v>31</v>
      </c>
      <c r="B2" s="12" t="s">
        <v>32</v>
      </c>
      <c r="C2" s="12" t="s">
        <v>33</v>
      </c>
    </row>
    <row r="3" spans="1:3">
      <c r="A3" s="30" t="s">
        <v>0</v>
      </c>
      <c r="B3" s="31">
        <v>0.38</v>
      </c>
      <c r="C3" s="13" t="s">
        <v>34</v>
      </c>
    </row>
    <row r="4" spans="1:3">
      <c r="A4" s="30"/>
      <c r="B4" s="31"/>
      <c r="C4" s="14" t="s">
        <v>35</v>
      </c>
    </row>
    <row r="5" spans="1:3">
      <c r="A5" s="30"/>
      <c r="B5" s="31"/>
      <c r="C5" s="14" t="s">
        <v>36</v>
      </c>
    </row>
    <row r="6" spans="1:3">
      <c r="A6" s="30"/>
      <c r="B6" s="31"/>
      <c r="C6" s="14" t="s">
        <v>37</v>
      </c>
    </row>
    <row r="7" spans="1:3" ht="30">
      <c r="A7" s="30"/>
      <c r="B7" s="31"/>
      <c r="C7" s="14" t="s">
        <v>38</v>
      </c>
    </row>
    <row r="8" spans="1:3" ht="30">
      <c r="A8" s="30"/>
      <c r="B8" s="31"/>
      <c r="C8" s="15" t="s">
        <v>39</v>
      </c>
    </row>
    <row r="9" spans="1:3">
      <c r="A9" s="30" t="s">
        <v>40</v>
      </c>
      <c r="B9" s="31">
        <v>0.34</v>
      </c>
      <c r="C9" s="16" t="s">
        <v>41</v>
      </c>
    </row>
    <row r="10" spans="1:3">
      <c r="A10" s="30"/>
      <c r="B10" s="31"/>
      <c r="C10" s="17" t="s">
        <v>42</v>
      </c>
    </row>
    <row r="11" spans="1:3">
      <c r="A11" s="30"/>
      <c r="B11" s="31"/>
      <c r="C11" s="17" t="s">
        <v>43</v>
      </c>
    </row>
    <row r="12" spans="1:3" ht="30">
      <c r="A12" s="30"/>
      <c r="B12" s="31"/>
      <c r="C12" s="17" t="s">
        <v>44</v>
      </c>
    </row>
    <row r="13" spans="1:3">
      <c r="A13" s="30"/>
      <c r="B13" s="31"/>
      <c r="C13" s="17" t="s">
        <v>45</v>
      </c>
    </row>
    <row r="14" spans="1:3">
      <c r="A14" s="32" t="s">
        <v>25</v>
      </c>
      <c r="B14" s="29">
        <v>0.2</v>
      </c>
      <c r="C14" s="18" t="s">
        <v>46</v>
      </c>
    </row>
    <row r="15" spans="1:3">
      <c r="A15" s="32"/>
      <c r="B15" s="29"/>
      <c r="C15" s="19" t="s">
        <v>47</v>
      </c>
    </row>
    <row r="16" spans="1:3">
      <c r="A16" s="30" t="s">
        <v>48</v>
      </c>
      <c r="B16" s="31">
        <v>0.06</v>
      </c>
      <c r="C16" s="18" t="s">
        <v>49</v>
      </c>
    </row>
    <row r="17" spans="1:3">
      <c r="A17" s="30"/>
      <c r="B17" s="31"/>
      <c r="C17" s="19" t="s">
        <v>50</v>
      </c>
    </row>
    <row r="18" spans="1:3">
      <c r="A18" s="21" t="s">
        <v>51</v>
      </c>
      <c r="B18" s="22">
        <v>0</v>
      </c>
      <c r="C18" s="20" t="s">
        <v>52</v>
      </c>
    </row>
    <row r="19" spans="1:3">
      <c r="A19" s="30" t="s">
        <v>53</v>
      </c>
      <c r="B19" s="31">
        <v>7.0000000000000007E-2</v>
      </c>
      <c r="C19" s="18" t="s">
        <v>49</v>
      </c>
    </row>
    <row r="20" spans="1:3">
      <c r="A20" s="30"/>
      <c r="B20" s="31"/>
      <c r="C20" s="19" t="s">
        <v>54</v>
      </c>
    </row>
  </sheetData>
  <mergeCells count="10">
    <mergeCell ref="A3:A8"/>
    <mergeCell ref="B3:B8"/>
    <mergeCell ref="A9:A13"/>
    <mergeCell ref="B9:B13"/>
    <mergeCell ref="A14:A15"/>
    <mergeCell ref="B14:B15"/>
    <mergeCell ref="A16:A17"/>
    <mergeCell ref="B16:B17"/>
    <mergeCell ref="A19:A20"/>
    <mergeCell ref="B19:B2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2818FBD37E9745957C96A16A3D900A" ma:contentTypeVersion="4" ma:contentTypeDescription="Create a new document." ma:contentTypeScope="" ma:versionID="2c3dd0a59e77ae85d861eb13fb85c519">
  <xsd:schema xmlns:xsd="http://www.w3.org/2001/XMLSchema" xmlns:xs="http://www.w3.org/2001/XMLSchema" xmlns:p="http://schemas.microsoft.com/office/2006/metadata/properties" xmlns:ns2="6e89152f-2e35-4395-adc3-0d27c5fd2f0c" targetNamespace="http://schemas.microsoft.com/office/2006/metadata/properties" ma:root="true" ma:fieldsID="b395052f199837032d13aba908fa99ad" ns2:_="">
    <xsd:import namespace="6e89152f-2e35-4395-adc3-0d27c5fd2f0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89152f-2e35-4395-adc3-0d27c5fd2f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E5834A1-7BC6-45BE-B3DB-F2503EE912BF}"/>
</file>

<file path=customXml/itemProps2.xml><?xml version="1.0" encoding="utf-8"?>
<ds:datastoreItem xmlns:ds="http://schemas.openxmlformats.org/officeDocument/2006/customXml" ds:itemID="{24533492-3016-492D-8A9F-F14E1D54D49C}"/>
</file>

<file path=customXml/itemProps3.xml><?xml version="1.0" encoding="utf-8"?>
<ds:datastoreItem xmlns:ds="http://schemas.openxmlformats.org/officeDocument/2006/customXml" ds:itemID="{9B51AB68-94BF-48AA-8214-F3381E802C7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2024-04-03T16:42:21Z</dcterms:created>
  <dcterms:modified xsi:type="dcterms:W3CDTF">2024-08-26T18:33:45Z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0x0101003C2818FBD37E9745957C96A16A3D900A</vt:lpwstr>
  </property>
</Properties>
</file>